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hfblaw.com\dfs\OG\13560 - Ascent Resources\000-076 Sadler W SHC HR Unit\Original Application - Sadler W SHC HR Unit (12.19.2025) - Copy\"/>
    </mc:Choice>
  </mc:AlternateContent>
  <xr:revisionPtr revIDLastSave="0" documentId="13_ncr:1_{50DC0E48-7FF8-478E-A8CF-FB619BFFCA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xhibit A" sheetId="1" r:id="rId1"/>
  </sheets>
  <definedNames>
    <definedName name="_xlnm._FilterDatabase" localSheetId="0" hidden="1">'Exhibit A'!$A$3:$S$200</definedName>
    <definedName name="_xlnm.Print_Titles" localSheetId="0">'Exhibit A'!$2:$3</definedName>
    <definedName name="Z_178D3F79_761E_4585_B3D9_1479C0C588A0_.wvu.FilterData" localSheetId="0" hidden="1">'Exhibit A'!$A$3:$S$200</definedName>
  </definedNames>
  <calcPr calcId="191029" iterate="1"/>
  <customWorkbookViews>
    <customWorkbookView name="Filter 1" guid="{178D3F79-761E-4585-B3D9-1479C0C588A0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CkURU6FZxwT8msulytSqz4Co+3h1XvezNvVG66svqzM="/>
    </ext>
  </extLst>
</workbook>
</file>

<file path=xl/calcChain.xml><?xml version="1.0" encoding="utf-8"?>
<calcChain xmlns="http://schemas.openxmlformats.org/spreadsheetml/2006/main">
  <c r="F199" i="1" l="1"/>
  <c r="G195" i="1" s="1"/>
  <c r="L195" i="1" s="1"/>
  <c r="K195" i="1" s="1"/>
  <c r="E138" i="1"/>
  <c r="E137" i="1"/>
  <c r="E124" i="1"/>
  <c r="E123" i="1"/>
  <c r="E122" i="1"/>
  <c r="E121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43" i="1"/>
  <c r="E42" i="1"/>
  <c r="E41" i="1"/>
  <c r="E40" i="1"/>
  <c r="E39" i="1"/>
  <c r="E38" i="1"/>
  <c r="E37" i="1"/>
  <c r="E36" i="1"/>
  <c r="E35" i="1"/>
  <c r="E34" i="1"/>
  <c r="E21" i="1"/>
  <c r="E20" i="1"/>
  <c r="E19" i="1"/>
  <c r="E18" i="1"/>
  <c r="E17" i="1"/>
  <c r="G159" i="1" l="1"/>
  <c r="N159" i="1" s="1"/>
  <c r="G53" i="1"/>
  <c r="N53" i="1" s="1"/>
  <c r="G108" i="1"/>
  <c r="N108" i="1" s="1"/>
  <c r="G165" i="1"/>
  <c r="N165" i="1" s="1"/>
  <c r="G90" i="1"/>
  <c r="L90" i="1" s="1"/>
  <c r="K90" i="1" s="1"/>
  <c r="G130" i="1"/>
  <c r="N130" i="1" s="1"/>
  <c r="G171" i="1"/>
  <c r="N171" i="1" s="1"/>
  <c r="G76" i="1"/>
  <c r="N76" i="1" s="1"/>
  <c r="G134" i="1"/>
  <c r="N134" i="1" s="1"/>
  <c r="G41" i="1"/>
  <c r="L41" i="1" s="1"/>
  <c r="K41" i="1" s="1"/>
  <c r="G175" i="1"/>
  <c r="N175" i="1" s="1"/>
  <c r="G77" i="1"/>
  <c r="N77" i="1" s="1"/>
  <c r="G179" i="1"/>
  <c r="N179" i="1" s="1"/>
  <c r="G93" i="1"/>
  <c r="N93" i="1" s="1"/>
  <c r="G5" i="1"/>
  <c r="L5" i="1" s="1"/>
  <c r="G45" i="1"/>
  <c r="L45" i="1" s="1"/>
  <c r="K45" i="1" s="1"/>
  <c r="G69" i="1"/>
  <c r="N69" i="1" s="1"/>
  <c r="G17" i="1"/>
  <c r="L17" i="1" s="1"/>
  <c r="K17" i="1" s="1"/>
  <c r="G36" i="1"/>
  <c r="L36" i="1" s="1"/>
  <c r="K36" i="1" s="1"/>
  <c r="G49" i="1"/>
  <c r="L49" i="1" s="1"/>
  <c r="K49" i="1" s="1"/>
  <c r="G60" i="1"/>
  <c r="N60" i="1" s="1"/>
  <c r="G96" i="1"/>
  <c r="N96" i="1" s="1"/>
  <c r="G123" i="1"/>
  <c r="N123" i="1" s="1"/>
  <c r="G152" i="1"/>
  <c r="L152" i="1" s="1"/>
  <c r="K152" i="1" s="1"/>
  <c r="G71" i="1"/>
  <c r="N71" i="1" s="1"/>
  <c r="G106" i="1"/>
  <c r="L106" i="1" s="1"/>
  <c r="K106" i="1" s="1"/>
  <c r="G18" i="1"/>
  <c r="L18" i="1" s="1"/>
  <c r="K18" i="1" s="1"/>
  <c r="G37" i="1"/>
  <c r="L37" i="1" s="1"/>
  <c r="K37" i="1" s="1"/>
  <c r="G52" i="1"/>
  <c r="N52" i="1" s="1"/>
  <c r="G82" i="1"/>
  <c r="N82" i="1" s="1"/>
  <c r="G97" i="1"/>
  <c r="N97" i="1" s="1"/>
  <c r="G124" i="1"/>
  <c r="N124" i="1" s="1"/>
  <c r="G156" i="1"/>
  <c r="L156" i="1" s="1"/>
  <c r="K156" i="1" s="1"/>
  <c r="G182" i="1"/>
  <c r="L182" i="1" s="1"/>
  <c r="K182" i="1" s="1"/>
  <c r="G62" i="1"/>
  <c r="N62" i="1" s="1"/>
  <c r="G127" i="1"/>
  <c r="N127" i="1" s="1"/>
  <c r="G83" i="1"/>
  <c r="L83" i="1" s="1"/>
  <c r="K83" i="1" s="1"/>
  <c r="G128" i="1"/>
  <c r="N128" i="1" s="1"/>
  <c r="G86" i="1"/>
  <c r="M86" i="1" s="1"/>
  <c r="G99" i="1"/>
  <c r="N99" i="1" s="1"/>
  <c r="G129" i="1"/>
  <c r="N129" i="1" s="1"/>
  <c r="G167" i="1"/>
  <c r="N167" i="1" s="1"/>
  <c r="G40" i="1"/>
  <c r="L40" i="1" s="1"/>
  <c r="K40" i="1" s="1"/>
  <c r="G65" i="1"/>
  <c r="N65" i="1" s="1"/>
  <c r="G100" i="1"/>
  <c r="N100" i="1" s="1"/>
  <c r="G133" i="1"/>
  <c r="N133" i="1" s="1"/>
  <c r="G22" i="1"/>
  <c r="M22" i="1" s="1"/>
  <c r="G114" i="1"/>
  <c r="N114" i="1" s="1"/>
  <c r="G26" i="1"/>
  <c r="M26" i="1" s="1"/>
  <c r="G115" i="1"/>
  <c r="N115" i="1" s="1"/>
  <c r="G33" i="1"/>
  <c r="L33" i="1" s="1"/>
  <c r="K33" i="1" s="1"/>
  <c r="G119" i="1"/>
  <c r="N119" i="1" s="1"/>
  <c r="G43" i="1"/>
  <c r="G58" i="1"/>
  <c r="N58" i="1" s="1"/>
  <c r="G68" i="1"/>
  <c r="N68" i="1" s="1"/>
  <c r="G103" i="1"/>
  <c r="N103" i="1" s="1"/>
  <c r="G120" i="1"/>
  <c r="N120" i="1" s="1"/>
  <c r="G139" i="1"/>
  <c r="L139" i="1" s="1"/>
  <c r="K139" i="1" s="1"/>
  <c r="G4" i="1"/>
  <c r="L4" i="1" s="1"/>
  <c r="K4" i="1" s="1"/>
  <c r="G34" i="1"/>
  <c r="L34" i="1" s="1"/>
  <c r="K34" i="1" s="1"/>
  <c r="G44" i="1"/>
  <c r="L44" i="1" s="1"/>
  <c r="K44" i="1" s="1"/>
  <c r="G79" i="1"/>
  <c r="N79" i="1" s="1"/>
  <c r="G94" i="1"/>
  <c r="N94" i="1" s="1"/>
  <c r="G140" i="1"/>
  <c r="L140" i="1" s="1"/>
  <c r="K140" i="1" s="1"/>
  <c r="G185" i="1"/>
  <c r="L185" i="1" s="1"/>
  <c r="K185" i="1" s="1"/>
  <c r="G194" i="1"/>
  <c r="L194" i="1" s="1"/>
  <c r="K194" i="1" s="1"/>
  <c r="G19" i="1"/>
  <c r="L19" i="1" s="1"/>
  <c r="K19" i="1" s="1"/>
  <c r="G163" i="1"/>
  <c r="N163" i="1" s="1"/>
  <c r="G39" i="1"/>
  <c r="L39" i="1" s="1"/>
  <c r="K39" i="1" s="1"/>
  <c r="G74" i="1"/>
  <c r="N74" i="1" s="1"/>
  <c r="G109" i="1"/>
  <c r="N109" i="1" s="1"/>
  <c r="G110" i="1"/>
  <c r="N110" i="1" s="1"/>
  <c r="G21" i="1"/>
  <c r="G55" i="1"/>
  <c r="N55" i="1" s="1"/>
  <c r="G113" i="1"/>
  <c r="N113" i="1" s="1"/>
  <c r="G173" i="1"/>
  <c r="N173" i="1" s="1"/>
  <c r="G56" i="1"/>
  <c r="N56" i="1" s="1"/>
  <c r="G92" i="1"/>
  <c r="N92" i="1" s="1"/>
  <c r="G135" i="1"/>
  <c r="N135" i="1" s="1"/>
  <c r="G32" i="1"/>
  <c r="L32" i="1" s="1"/>
  <c r="K32" i="1" s="1"/>
  <c r="G67" i="1"/>
  <c r="L67" i="1" s="1"/>
  <c r="K67" i="1" s="1"/>
  <c r="G102" i="1"/>
  <c r="N102" i="1" s="1"/>
  <c r="G116" i="1"/>
  <c r="N116" i="1" s="1"/>
  <c r="G181" i="1"/>
  <c r="L181" i="1" s="1"/>
  <c r="K181" i="1" s="1"/>
  <c r="G59" i="1"/>
  <c r="N59" i="1" s="1"/>
  <c r="G143" i="1"/>
  <c r="L143" i="1" s="1"/>
  <c r="K143" i="1" s="1"/>
  <c r="G48" i="1"/>
  <c r="L48" i="1" s="1"/>
  <c r="K48" i="1" s="1"/>
  <c r="G80" i="1"/>
  <c r="N80" i="1" s="1"/>
  <c r="G105" i="1"/>
  <c r="N105" i="1" s="1"/>
  <c r="G151" i="1"/>
  <c r="L151" i="1" s="1"/>
  <c r="K151" i="1" s="1"/>
  <c r="G197" i="1"/>
  <c r="O197" i="1" s="1"/>
  <c r="G155" i="1"/>
  <c r="L155" i="1" s="1"/>
  <c r="K155" i="1" s="1"/>
  <c r="G199" i="1"/>
  <c r="L86" i="1"/>
  <c r="K86" i="1" s="1"/>
  <c r="G186" i="1"/>
  <c r="L186" i="1" s="1"/>
  <c r="K186" i="1" s="1"/>
  <c r="L22" i="1"/>
  <c r="K22" i="1" s="1"/>
  <c r="G75" i="1"/>
  <c r="N75" i="1" s="1"/>
  <c r="G81" i="1"/>
  <c r="N81" i="1" s="1"/>
  <c r="G91" i="1"/>
  <c r="N91" i="1" s="1"/>
  <c r="G107" i="1"/>
  <c r="N107" i="1" s="1"/>
  <c r="G125" i="1"/>
  <c r="N125" i="1" s="1"/>
  <c r="G136" i="1"/>
  <c r="N136" i="1" s="1"/>
  <c r="G51" i="1"/>
  <c r="L51" i="1" s="1"/>
  <c r="K51" i="1" s="1"/>
  <c r="G85" i="1"/>
  <c r="L85" i="1" s="1"/>
  <c r="K85" i="1" s="1"/>
  <c r="G98" i="1"/>
  <c r="N98" i="1" s="1"/>
  <c r="G117" i="1"/>
  <c r="N117" i="1" s="1"/>
  <c r="G126" i="1"/>
  <c r="N126" i="1" s="1"/>
  <c r="G131" i="1"/>
  <c r="N131" i="1" s="1"/>
  <c r="G147" i="1"/>
  <c r="L147" i="1" s="1"/>
  <c r="K147" i="1" s="1"/>
  <c r="G161" i="1"/>
  <c r="N161" i="1" s="1"/>
  <c r="G169" i="1"/>
  <c r="N169" i="1" s="1"/>
  <c r="G177" i="1"/>
  <c r="N177" i="1" s="1"/>
  <c r="G188" i="1"/>
  <c r="L188" i="1" s="1"/>
  <c r="K188" i="1" s="1"/>
  <c r="L26" i="1"/>
  <c r="K26" i="1" s="1"/>
  <c r="G9" i="1"/>
  <c r="M9" i="1" s="1"/>
  <c r="G30" i="1"/>
  <c r="L30" i="1" s="1"/>
  <c r="K30" i="1" s="1"/>
  <c r="G50" i="1"/>
  <c r="L50" i="1" s="1"/>
  <c r="K50" i="1" s="1"/>
  <c r="G57" i="1"/>
  <c r="N57" i="1" s="1"/>
  <c r="G63" i="1"/>
  <c r="N63" i="1" s="1"/>
  <c r="G66" i="1"/>
  <c r="N66" i="1" s="1"/>
  <c r="G72" i="1"/>
  <c r="N72" i="1" s="1"/>
  <c r="G78" i="1"/>
  <c r="N78" i="1" s="1"/>
  <c r="G84" i="1"/>
  <c r="L84" i="1" s="1"/>
  <c r="K84" i="1" s="1"/>
  <c r="G111" i="1"/>
  <c r="N111" i="1" s="1"/>
  <c r="G121" i="1"/>
  <c r="N121" i="1" s="1"/>
  <c r="G144" i="1"/>
  <c r="L144" i="1" s="1"/>
  <c r="K144" i="1" s="1"/>
  <c r="G13" i="1"/>
  <c r="M13" i="1" s="1"/>
  <c r="G20" i="1"/>
  <c r="L20" i="1" s="1"/>
  <c r="K20" i="1" s="1"/>
  <c r="G35" i="1"/>
  <c r="L35" i="1" s="1"/>
  <c r="K35" i="1" s="1"/>
  <c r="G38" i="1"/>
  <c r="G42" i="1"/>
  <c r="L42" i="1" s="1"/>
  <c r="K42" i="1" s="1"/>
  <c r="G46" i="1"/>
  <c r="L46" i="1" s="1"/>
  <c r="K46" i="1" s="1"/>
  <c r="G54" i="1"/>
  <c r="N54" i="1" s="1"/>
  <c r="G101" i="1"/>
  <c r="N101" i="1" s="1"/>
  <c r="G104" i="1"/>
  <c r="N104" i="1" s="1"/>
  <c r="G112" i="1"/>
  <c r="N112" i="1" s="1"/>
  <c r="G31" i="1"/>
  <c r="L31" i="1" s="1"/>
  <c r="K31" i="1" s="1"/>
  <c r="G47" i="1"/>
  <c r="L47" i="1" s="1"/>
  <c r="K47" i="1" s="1"/>
  <c r="G61" i="1"/>
  <c r="N61" i="1" s="1"/>
  <c r="G64" i="1"/>
  <c r="N64" i="1" s="1"/>
  <c r="G70" i="1"/>
  <c r="N70" i="1" s="1"/>
  <c r="G73" i="1"/>
  <c r="N73" i="1" s="1"/>
  <c r="G95" i="1"/>
  <c r="N95" i="1" s="1"/>
  <c r="G118" i="1"/>
  <c r="N118" i="1" s="1"/>
  <c r="G122" i="1"/>
  <c r="L122" i="1" s="1"/>
  <c r="K122" i="1" s="1"/>
  <c r="G132" i="1"/>
  <c r="N132" i="1" s="1"/>
  <c r="G148" i="1"/>
  <c r="L148" i="1" s="1"/>
  <c r="K148" i="1" s="1"/>
  <c r="G193" i="1"/>
  <c r="L193" i="1" s="1"/>
  <c r="K193" i="1" s="1"/>
  <c r="L9" i="1"/>
  <c r="G138" i="1"/>
  <c r="L138" i="1" s="1"/>
  <c r="K138" i="1" s="1"/>
  <c r="G142" i="1"/>
  <c r="L142" i="1" s="1"/>
  <c r="K142" i="1" s="1"/>
  <c r="G146" i="1"/>
  <c r="L146" i="1" s="1"/>
  <c r="K146" i="1" s="1"/>
  <c r="G150" i="1"/>
  <c r="L150" i="1" s="1"/>
  <c r="K150" i="1" s="1"/>
  <c r="G154" i="1"/>
  <c r="L154" i="1" s="1"/>
  <c r="K154" i="1" s="1"/>
  <c r="G158" i="1"/>
  <c r="N158" i="1" s="1"/>
  <c r="G160" i="1"/>
  <c r="N160" i="1" s="1"/>
  <c r="G162" i="1"/>
  <c r="N162" i="1" s="1"/>
  <c r="G164" i="1"/>
  <c r="N164" i="1" s="1"/>
  <c r="G166" i="1"/>
  <c r="N166" i="1" s="1"/>
  <c r="G168" i="1"/>
  <c r="N168" i="1" s="1"/>
  <c r="G170" i="1"/>
  <c r="N170" i="1" s="1"/>
  <c r="G172" i="1"/>
  <c r="N172" i="1" s="1"/>
  <c r="G174" i="1"/>
  <c r="N174" i="1" s="1"/>
  <c r="G176" i="1"/>
  <c r="N176" i="1" s="1"/>
  <c r="G178" i="1"/>
  <c r="N178" i="1" s="1"/>
  <c r="G180" i="1"/>
  <c r="L180" i="1" s="1"/>
  <c r="K180" i="1" s="1"/>
  <c r="G184" i="1"/>
  <c r="L184" i="1" s="1"/>
  <c r="K184" i="1" s="1"/>
  <c r="G190" i="1"/>
  <c r="G192" i="1"/>
  <c r="L192" i="1" s="1"/>
  <c r="K192" i="1" s="1"/>
  <c r="G196" i="1"/>
  <c r="O196" i="1" s="1"/>
  <c r="K196" i="1" s="1"/>
  <c r="G198" i="1"/>
  <c r="O198" i="1" s="1"/>
  <c r="G137" i="1"/>
  <c r="N137" i="1" s="1"/>
  <c r="G141" i="1"/>
  <c r="L141" i="1" s="1"/>
  <c r="K141" i="1" s="1"/>
  <c r="G145" i="1"/>
  <c r="L145" i="1" s="1"/>
  <c r="K145" i="1" s="1"/>
  <c r="G149" i="1"/>
  <c r="L149" i="1" s="1"/>
  <c r="K149" i="1" s="1"/>
  <c r="G153" i="1"/>
  <c r="L153" i="1" s="1"/>
  <c r="K153" i="1" s="1"/>
  <c r="G157" i="1"/>
  <c r="L157" i="1" s="1"/>
  <c r="K157" i="1" s="1"/>
  <c r="G183" i="1"/>
  <c r="L183" i="1" s="1"/>
  <c r="K183" i="1" s="1"/>
  <c r="G187" i="1"/>
  <c r="G189" i="1"/>
  <c r="L189" i="1" s="1"/>
  <c r="K189" i="1" s="1"/>
  <c r="G191" i="1"/>
  <c r="L191" i="1" s="1"/>
  <c r="K191" i="1" s="1"/>
  <c r="L13" i="1" l="1"/>
  <c r="M5" i="1"/>
  <c r="N199" i="1"/>
  <c r="K13" i="1"/>
  <c r="O199" i="1"/>
  <c r="L199" i="1"/>
  <c r="M199" i="1"/>
  <c r="K5" i="1"/>
  <c r="K9" i="1"/>
  <c r="K199" i="1" s="1"/>
  <c r="F200" i="1" s="1"/>
</calcChain>
</file>

<file path=xl/sharedStrings.xml><?xml version="1.0" encoding="utf-8"?>
<sst xmlns="http://schemas.openxmlformats.org/spreadsheetml/2006/main" count="1711" uniqueCount="321">
  <si>
    <t>Exhibit A</t>
  </si>
  <si>
    <t xml:space="preserve">All Mineral Owners in the Proposed Sadler W SHC HR Unit. </t>
  </si>
  <si>
    <t>Tract Number</t>
  </si>
  <si>
    <t>Lease ID Number (Optional)</t>
  </si>
  <si>
    <t>Mineral Owner</t>
  </si>
  <si>
    <t>Leased
Yes or No</t>
  </si>
  <si>
    <t>Decimal Interest 
in Tract</t>
  </si>
  <si>
    <t>Surface Acres in Unit (Net)</t>
  </si>
  <si>
    <t>Tract Participation in Unit (Net)</t>
  </si>
  <si>
    <t>Tax Map 
Parcel ID</t>
  </si>
  <si>
    <t>Township</t>
  </si>
  <si>
    <t>County</t>
  </si>
  <si>
    <t>Consenting Working Interest Percentage</t>
  </si>
  <si>
    <t>Applicant Working Interest Percentage</t>
  </si>
  <si>
    <t>Burj Energy, LLC Working Interest Percentage</t>
  </si>
  <si>
    <t>Northern Oil and Gas, Inc. Working Interest Percentage</t>
  </si>
  <si>
    <t>Mercury Head, LLC 
Working Interest Percentage</t>
  </si>
  <si>
    <t>Address</t>
  </si>
  <si>
    <t>City</t>
  </si>
  <si>
    <t>State</t>
  </si>
  <si>
    <t>Zip</t>
  </si>
  <si>
    <t>UTC029038000</t>
  </si>
  <si>
    <t>Long Point Energy LLC
ATTN: Andrew Lawson. Managing Partner and James Lawson, Authorized Signatory</t>
  </si>
  <si>
    <t>Yes</t>
  </si>
  <si>
    <t>26-0000072.000</t>
  </si>
  <si>
    <t>Short Creek</t>
  </si>
  <si>
    <t>Harrison</t>
  </si>
  <si>
    <t>5646 Milton St
Suite 205</t>
  </si>
  <si>
    <t>Dallas</t>
  </si>
  <si>
    <t>TX</t>
  </si>
  <si>
    <t>UTC010286000</t>
  </si>
  <si>
    <t>EAP Ohio, LLC
ATTN: Heath A. Work, Authorized Representative</t>
  </si>
  <si>
    <t>26-0000032.000</t>
  </si>
  <si>
    <t>14701 Bogert Pkwy</t>
  </si>
  <si>
    <t>Oklahoma City</t>
  </si>
  <si>
    <t>OK</t>
  </si>
  <si>
    <t>RJR Resources, LLC (NPRI)
ATTN: Ron Broadway, Manager</t>
  </si>
  <si>
    <t>12377 Merit Dr
Suite 1200</t>
  </si>
  <si>
    <t>Windhaven Interests, LLC (NPRI)
ATTN: John Calce, President</t>
  </si>
  <si>
    <t>16051 Addison Rd 
Suite 207</t>
  </si>
  <si>
    <t>Addison</t>
  </si>
  <si>
    <t>Blackhawk Minerals, LLC (NPRI)
ATTN: Ron Broadway, Manager</t>
  </si>
  <si>
    <t>PO Box 16418</t>
  </si>
  <si>
    <t>Hattiesburg</t>
  </si>
  <si>
    <t>MS</t>
  </si>
  <si>
    <t>26-0000032.002</t>
  </si>
  <si>
    <t>26-0000140.005</t>
  </si>
  <si>
    <t>5A</t>
  </si>
  <si>
    <t>UTC029714001</t>
  </si>
  <si>
    <t>Duane W. Ramsey</t>
  </si>
  <si>
    <t>26-0000140.000</t>
  </si>
  <si>
    <t>1188 Township Road 264</t>
  </si>
  <si>
    <t>Bloomingdale</t>
  </si>
  <si>
    <t>OH</t>
  </si>
  <si>
    <t>UTC029775001</t>
  </si>
  <si>
    <t>Ronald L. Ramsey</t>
  </si>
  <si>
    <t>48572 Annapolis Rd</t>
  </si>
  <si>
    <t>Hopedale</t>
  </si>
  <si>
    <t>UTC029777001</t>
  </si>
  <si>
    <t>Benjamin L. Ramsey</t>
  </si>
  <si>
    <t>7216 County Road 56</t>
  </si>
  <si>
    <t>Toronto</t>
  </si>
  <si>
    <t>UTC030251001</t>
  </si>
  <si>
    <t>Chad R. Ramsey</t>
  </si>
  <si>
    <t>195 Cooper Ln</t>
  </si>
  <si>
    <t>Unleased Mineral Owner</t>
  </si>
  <si>
    <t>The Unknown Heirs and Assigns of Craig Warren, deceased</t>
  </si>
  <si>
    <t>No</t>
  </si>
  <si>
    <t>Unknown</t>
  </si>
  <si>
    <t>5B</t>
  </si>
  <si>
    <t>26-0000140.004</t>
  </si>
  <si>
    <t>7A</t>
  </si>
  <si>
    <t>UTC033952001</t>
  </si>
  <si>
    <t>Morgan De Beetham</t>
  </si>
  <si>
    <t>26-0000168.001</t>
  </si>
  <si>
    <t>662 Metropolitan Ave
Apt 2</t>
  </si>
  <si>
    <t>Brooklyn</t>
  </si>
  <si>
    <t>NY</t>
  </si>
  <si>
    <t>UTC033708001</t>
  </si>
  <si>
    <t>Vickie Beetham</t>
  </si>
  <si>
    <t>201 W Market St</t>
  </si>
  <si>
    <t>Cadiz</t>
  </si>
  <si>
    <t>UTC033903001</t>
  </si>
  <si>
    <t>Gwendolyn Anne Beetham</t>
  </si>
  <si>
    <t>509 S 55th St</t>
  </si>
  <si>
    <t>Philadelphia</t>
  </si>
  <si>
    <t>PA</t>
  </si>
  <si>
    <t>UTC034103001</t>
  </si>
  <si>
    <t>Thomas Owen Beetham</t>
  </si>
  <si>
    <t>441 Lincoln Ave</t>
  </si>
  <si>
    <t>7B</t>
  </si>
  <si>
    <t>UTC027966001</t>
  </si>
  <si>
    <t>UTC027965001</t>
  </si>
  <si>
    <t>UTC027964001</t>
  </si>
  <si>
    <t>UTC027847001</t>
  </si>
  <si>
    <t>26-0000168.000</t>
  </si>
  <si>
    <t>26-0000169.000</t>
  </si>
  <si>
    <t>26-0000169.001</t>
  </si>
  <si>
    <t>NORTHERN</t>
  </si>
  <si>
    <t>Dwight C. Dunlap, Successor Trustee of the Dunlap Family Trust Agreement</t>
  </si>
  <si>
    <t>26-0000214.000</t>
  </si>
  <si>
    <t>6851 Via Florenza Dr</t>
  </si>
  <si>
    <t>Galena</t>
  </si>
  <si>
    <t>Dunlap Land Company, LLC
ATTN: David Dunlap, President</t>
  </si>
  <si>
    <t>1252 Orchard Park Rd</t>
  </si>
  <si>
    <t>Lexington</t>
  </si>
  <si>
    <t>Sarah Rumford</t>
  </si>
  <si>
    <t>1892 N Carlsbad St</t>
  </si>
  <si>
    <t>Orange</t>
  </si>
  <si>
    <t>CA</t>
  </si>
  <si>
    <t>Diane Hein</t>
  </si>
  <si>
    <t>1241 Broken Island Rd</t>
  </si>
  <si>
    <t>Palmyra</t>
  </si>
  <si>
    <t>VA</t>
  </si>
  <si>
    <t>David Dunlap</t>
  </si>
  <si>
    <t>735 Hanley Rd W</t>
  </si>
  <si>
    <t>Mansfield</t>
  </si>
  <si>
    <t>Patricia Ruhl</t>
  </si>
  <si>
    <t>1342 Pautz Rd</t>
  </si>
  <si>
    <t>Frankfort</t>
  </si>
  <si>
    <t>MI</t>
  </si>
  <si>
    <t>Pamela Dunlap</t>
  </si>
  <si>
    <t>4017 17th St N</t>
  </si>
  <si>
    <t>Saint Petersburg</t>
  </si>
  <si>
    <t>FL</t>
  </si>
  <si>
    <t>Terri Dunlap</t>
  </si>
  <si>
    <t>1784 Ibson Dr</t>
  </si>
  <si>
    <t>Powell</t>
  </si>
  <si>
    <t>Clifford Dunlap</t>
  </si>
  <si>
    <t>11435 Township Road 68</t>
  </si>
  <si>
    <t>Glenford</t>
  </si>
  <si>
    <t>Christine Dawson</t>
  </si>
  <si>
    <t>3205 22nd Ave W</t>
  </si>
  <si>
    <t>Bradenton</t>
  </si>
  <si>
    <t>Dwight Dunlap</t>
  </si>
  <si>
    <t>Bruce Dunlap</t>
  </si>
  <si>
    <t>1539 Cape Cod Dr</t>
  </si>
  <si>
    <t>William Dunlap</t>
  </si>
  <si>
    <t>1380 Graham Rd</t>
  </si>
  <si>
    <t>Peggy Sue Herzog
ATTN: William Dunlap</t>
  </si>
  <si>
    <t>David L. Barrett</t>
  </si>
  <si>
    <t>1908 Lorain Dr</t>
  </si>
  <si>
    <t>Lima</t>
  </si>
  <si>
    <t>UTC029202001</t>
  </si>
  <si>
    <t>Mary Ann Dunlap</t>
  </si>
  <si>
    <t>5764 Sabal Trace Dr
Unit 102</t>
  </si>
  <si>
    <t>North Port</t>
  </si>
  <si>
    <t>26-0000213.000</t>
  </si>
  <si>
    <t>UTC033360000</t>
  </si>
  <si>
    <t>Nicholas D. Mamula and Trisha A. Mamula, husband and wife, as survivorship tenants</t>
  </si>
  <si>
    <t>26-0000490.000</t>
  </si>
  <si>
    <t>46540 Cadiz Harrisville Rd</t>
  </si>
  <si>
    <t>26-0000491.000</t>
  </si>
  <si>
    <t>26-0000165.000</t>
  </si>
  <si>
    <t>Ascent Utica Minerals, LLC
ATTN: Mike McLaughlin</t>
  </si>
  <si>
    <t>26-0000170.000</t>
  </si>
  <si>
    <t>3501 NW 63rd St</t>
  </si>
  <si>
    <t>26-0000222.000</t>
  </si>
  <si>
    <t>26-0000216.000</t>
  </si>
  <si>
    <t>26-0000218.000</t>
  </si>
  <si>
    <t>UTC034988001</t>
  </si>
  <si>
    <t>Bruner Land Company, Inc.
ATTN: Douglas R. Bruner, President</t>
  </si>
  <si>
    <t>26-0000201.001</t>
  </si>
  <si>
    <t>PO Box 98</t>
  </si>
  <si>
    <t>Byesville</t>
  </si>
  <si>
    <t>26-0000199.002</t>
  </si>
  <si>
    <t>UTC027536001</t>
  </si>
  <si>
    <t>William P. Ledger and Judith A. Ledger, husband and wife, as survivorship tenants</t>
  </si>
  <si>
    <t>26-0000204.000</t>
  </si>
  <si>
    <t>8201 Chatham Rd</t>
  </si>
  <si>
    <t>Medina</t>
  </si>
  <si>
    <t>UTC027265001</t>
  </si>
  <si>
    <t>Middlefork Farms, LLC
ATTN: Thomas E. White, Manager</t>
  </si>
  <si>
    <t>26-0000607.000</t>
  </si>
  <si>
    <t>45770 Foxes Bottom Rd</t>
  </si>
  <si>
    <t>UTC029039001</t>
  </si>
  <si>
    <t>LL&amp;B Headwater II, LP
ATTN: Gordon H. Deen, CEO of LL&amp;B Headwater II GP, LLC, its General Partner</t>
  </si>
  <si>
    <t>11412 Bee Cave Rd
Suite 301</t>
  </si>
  <si>
    <t>Austin</t>
  </si>
  <si>
    <t>UTC027271001</t>
  </si>
  <si>
    <t>Thomas E. White, Trustee of the Thomas E. White Revocable Declaration of Trust dated October 24, 2013</t>
  </si>
  <si>
    <t>26-0000475.000</t>
  </si>
  <si>
    <t>UTC027263001</t>
  </si>
  <si>
    <t>Harrison Rental Properties, LLC
ATTN: Thomas E. White, Member</t>
  </si>
  <si>
    <t>26-0000607.002</t>
  </si>
  <si>
    <t>26-0000558.000</t>
  </si>
  <si>
    <t>27A</t>
  </si>
  <si>
    <t>UTC035822000</t>
  </si>
  <si>
    <t>Dessel Jackson Acres, LLC
ATTN: William Jackson, Member</t>
  </si>
  <si>
    <t>26-0000243.000</t>
  </si>
  <si>
    <t>1010 Granard Pkwy</t>
  </si>
  <si>
    <t>Steubenville</t>
  </si>
  <si>
    <t>27B</t>
  </si>
  <si>
    <t>26-0000243.001</t>
  </si>
  <si>
    <t>UTC034499001</t>
  </si>
  <si>
    <t>Alexandra A. Williams</t>
  </si>
  <si>
    <t>26-0000331.001</t>
  </si>
  <si>
    <t>4879 David Rd</t>
  </si>
  <si>
    <t>Delaware</t>
  </si>
  <si>
    <t>UTC035059001</t>
  </si>
  <si>
    <t>Daniel L. Kokovich</t>
  </si>
  <si>
    <t>5425 US Highway 42</t>
  </si>
  <si>
    <t>Ostrander</t>
  </si>
  <si>
    <t>UTC034497001</t>
  </si>
  <si>
    <t>Hannah E. Kokovich</t>
  </si>
  <si>
    <t>14219 Miller Rd</t>
  </si>
  <si>
    <t>Richwood</t>
  </si>
  <si>
    <t>26-0000246.000</t>
  </si>
  <si>
    <t>Melvin A. Terry, Jr.</t>
  </si>
  <si>
    <t>26-0000321.000</t>
  </si>
  <si>
    <t>3579 Blanche Ave</t>
  </si>
  <si>
    <t>Cleveland Heights</t>
  </si>
  <si>
    <t>Iva Marlene Bias</t>
  </si>
  <si>
    <t>79750 Jackson Rd</t>
  </si>
  <si>
    <t>Sheila L. Gibson</t>
  </si>
  <si>
    <t>14624 Westropp Ave</t>
  </si>
  <si>
    <t>Cleveland</t>
  </si>
  <si>
    <t>Lawrence Leon Terry</t>
  </si>
  <si>
    <t>509 E Market St</t>
  </si>
  <si>
    <t>George I. Terry</t>
  </si>
  <si>
    <t>114 Bank St
# 313</t>
  </si>
  <si>
    <t>Flushing</t>
  </si>
  <si>
    <t>Cheryl June Terry Anderson</t>
  </si>
  <si>
    <t>1004 E 179th St</t>
  </si>
  <si>
    <t>Deborah S. Williams a.k.a. Deborah Yetts</t>
  </si>
  <si>
    <t>847 Broadway Blvd</t>
  </si>
  <si>
    <t>Mark Allen Terry</t>
  </si>
  <si>
    <t>79750 Jackson Rd
Apt 1</t>
  </si>
  <si>
    <t>Gordon Clay Mason</t>
  </si>
  <si>
    <t>383 E 123rd St</t>
  </si>
  <si>
    <t>Tamblyn M. Williams</t>
  </si>
  <si>
    <t>13800 Fairhill Rd
Apt 204</t>
  </si>
  <si>
    <t>Johnny Frank Stanley</t>
  </si>
  <si>
    <t>116 Bethel Ave</t>
  </si>
  <si>
    <t>Trenton</t>
  </si>
  <si>
    <t>NJ</t>
  </si>
  <si>
    <t>Kevin Howard</t>
  </si>
  <si>
    <t>26041 Aurora Road
Trlr 30</t>
  </si>
  <si>
    <t>Bedford</t>
  </si>
  <si>
    <t>Lonnie Sanders</t>
  </si>
  <si>
    <t>7301 Whispering Oaks Dr</t>
  </si>
  <si>
    <t>Lawnae Angelique Sanders</t>
  </si>
  <si>
    <t>29106 Sedgefield St</t>
  </si>
  <si>
    <t>Spring</t>
  </si>
  <si>
    <t>Robby A. Sanders</t>
  </si>
  <si>
    <t>5421 Lakeshore Dr</t>
  </si>
  <si>
    <t>Willis</t>
  </si>
  <si>
    <t>Doug A. Whitecotton</t>
  </si>
  <si>
    <t>45963 Barrett Ave</t>
  </si>
  <si>
    <t>Saint Clairsville</t>
  </si>
  <si>
    <t>Dawn Sharish Jett</t>
  </si>
  <si>
    <t>Sonya Renae Todd</t>
  </si>
  <si>
    <t>8839 Refugee Rd</t>
  </si>
  <si>
    <t>Pickerington</t>
  </si>
  <si>
    <t>H. E. Fletcher</t>
  </si>
  <si>
    <t>26-0000330.007</t>
  </si>
  <si>
    <t>213 Woodland Ave</t>
  </si>
  <si>
    <t>Columbus</t>
  </si>
  <si>
    <t>26-0000330.006</t>
  </si>
  <si>
    <t>26-0000330.005</t>
  </si>
  <si>
    <t>26-0000330.004</t>
  </si>
  <si>
    <t>UTC038092001</t>
  </si>
  <si>
    <t>LL&amp;B Headwater I, LP
ATTN: Gordon H. Deen, CEO of LL&amp;B Headwater I GP, LLC, its General Partner of LL&amp;B Headwater I, LP</t>
  </si>
  <si>
    <t>26-0000330.003</t>
  </si>
  <si>
    <t>26-0000330.000</t>
  </si>
  <si>
    <t>UTC034836001</t>
  </si>
  <si>
    <t>Daniel Howard Van Fossen and Sarah L. Van Fossen, husband and wife, as survivorship tenants</t>
  </si>
  <si>
    <t>13-0000366.000</t>
  </si>
  <si>
    <t>Green</t>
  </si>
  <si>
    <t>71245 Jasper Rd</t>
  </si>
  <si>
    <t>Freeport</t>
  </si>
  <si>
    <t>UTC034934001</t>
  </si>
  <si>
    <t>Robin Helvey</t>
  </si>
  <si>
    <t>1891 State Highway JJ</t>
  </si>
  <si>
    <t>Crane</t>
  </si>
  <si>
    <t>MO</t>
  </si>
  <si>
    <t>13-0000365.000</t>
  </si>
  <si>
    <t>UTC034191000</t>
  </si>
  <si>
    <t>AMP Fund III, LP
ATTN: Philip Thomas, COO</t>
  </si>
  <si>
    <t>13-0000541.000</t>
  </si>
  <si>
    <t>205 Ross St
Suite 301</t>
  </si>
  <si>
    <t>Pittsburgh</t>
  </si>
  <si>
    <t>Consolidated Rail Corporation
ATTN: Steve Scullin, Director, Real Estate</t>
  </si>
  <si>
    <t>13-0000000000_GRN_SW_28_1 f/k/a 13-0000984.000</t>
  </si>
  <si>
    <t>330 Fellowship Rd
Suite 300</t>
  </si>
  <si>
    <t>Mount Laurel</t>
  </si>
  <si>
    <t>UTC034195000</t>
  </si>
  <si>
    <t>Bipco, Ltd.
ATTN: W. Quay Mull, Chairman of the Board</t>
  </si>
  <si>
    <t>13-0000269.000</t>
  </si>
  <si>
    <t>PO Box 6561</t>
  </si>
  <si>
    <t>Wheeling</t>
  </si>
  <si>
    <t>WV</t>
  </si>
  <si>
    <t>UTC033279000</t>
  </si>
  <si>
    <t>John Francis Hawthorne</t>
  </si>
  <si>
    <t>05-0001858.000</t>
  </si>
  <si>
    <t>508 E Market St</t>
  </si>
  <si>
    <t>05-0002125000_CDZ_NE_34_1</t>
  </si>
  <si>
    <t>UTC033904000</t>
  </si>
  <si>
    <t>Board of Commissioners of Harrison County, Ohio
ATTN: Dustin Corder, Amy Norris, and Paul Prevot, Commissioners</t>
  </si>
  <si>
    <t>05-0002430.000</t>
  </si>
  <si>
    <t>100 W Market St</t>
  </si>
  <si>
    <t>05-0002430.001</t>
  </si>
  <si>
    <t>UTC033280000</t>
  </si>
  <si>
    <t>Roy Smith and Lisa Smith, husband and wife, as survivorship tenants</t>
  </si>
  <si>
    <t>05-0000557.000</t>
  </si>
  <si>
    <t>511 Charleston St</t>
  </si>
  <si>
    <t>13-0000624.000</t>
  </si>
  <si>
    <t>UTC037833000</t>
  </si>
  <si>
    <t>Skyline Farms, Inc.
ATTN: Nelson Birney, President</t>
  </si>
  <si>
    <t>13-0000758.000</t>
  </si>
  <si>
    <t>45507 Unionvale Rd</t>
  </si>
  <si>
    <t>MERCURY</t>
  </si>
  <si>
    <t>13-0000022.000</t>
  </si>
  <si>
    <t>13-0000020.000</t>
  </si>
  <si>
    <t>05-0002359.000</t>
  </si>
  <si>
    <t>NPRI = Non-Participating Royalty Interest</t>
  </si>
  <si>
    <t xml:space="preserve">Total Unit Acres: </t>
  </si>
  <si>
    <t>TOTAL:</t>
  </si>
  <si>
    <t>Total Consenting Acres:</t>
  </si>
  <si>
    <t>(Tract 44 intentionally omitted)</t>
  </si>
  <si>
    <t>UTC041438000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</si>
</sst>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%"/>
    <numFmt numFmtId="166" formatCode="0.0000"/>
    <numFmt numFmtId="167" formatCode="00000"/>
    <numFmt numFmtId="168" formatCode="0.0000%"/>
  </numFmts>
  <fonts count="8" x14ac:knownFonts="1">
    <font>
      <sz val="11"/>
      <color theme="1"/>
      <name val="Calibri"/>
      <scheme val="minor"/>
    </font>
    <font>
      <b/>
      <sz val="12"/>
      <color theme="1"/>
      <name val="Times New Roman"/>
    </font>
    <font>
      <sz val="11"/>
      <name val="Calibri"/>
    </font>
    <font>
      <sz val="12"/>
      <color theme="1"/>
      <name val="Times New Roman"/>
    </font>
    <font>
      <sz val="11"/>
      <color theme="1"/>
      <name val="Times New Roman"/>
    </font>
    <font>
      <sz val="11"/>
      <color theme="1"/>
      <name val="Calibri"/>
    </font>
    <font>
      <sz val="11"/>
      <color theme="1"/>
      <name val="Calibri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5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166" fontId="3" fillId="0" borderId="5" xfId="0" applyNumberFormat="1" applyFont="1" applyBorder="1" applyAlignment="1">
      <alignment horizontal="center" vertical="center" wrapText="1"/>
    </xf>
    <xf numFmtId="167" fontId="3" fillId="0" borderId="5" xfId="0" applyNumberFormat="1" applyFont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168" fontId="3" fillId="0" borderId="5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 wrapText="1"/>
    </xf>
    <xf numFmtId="165" fontId="6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0" fillId="0" borderId="0" xfId="0" applyBorder="1" applyAlignment="1">
      <alignment vertical="center"/>
    </xf>
    <xf numFmtId="167" fontId="3" fillId="0" borderId="0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8" fontId="3" fillId="0" borderId="6" xfId="0" applyNumberFormat="1" applyFont="1" applyBorder="1" applyAlignment="1">
      <alignment horizontal="center" vertical="center"/>
    </xf>
    <xf numFmtId="168" fontId="2" fillId="0" borderId="7" xfId="0" applyNumberFormat="1" applyFont="1" applyBorder="1" applyAlignment="1">
      <alignment vertical="center"/>
    </xf>
    <xf numFmtId="168" fontId="2" fillId="0" borderId="8" xfId="0" applyNumberFormat="1" applyFont="1" applyBorder="1" applyAlignment="1">
      <alignment vertical="center"/>
    </xf>
    <xf numFmtId="0" fontId="1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164" fontId="1" fillId="0" borderId="2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7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06"/>
  <sheetViews>
    <sheetView tabSelected="1" zoomScale="70" zoomScaleNormal="70" workbookViewId="0">
      <pane ySplit="3" topLeftCell="A4" activePane="bottomLeft" state="frozen"/>
      <selection pane="bottomLeft" activeCell="A4" sqref="A4"/>
    </sheetView>
  </sheetViews>
  <sheetFormatPr defaultColWidth="14.42578125" defaultRowHeight="15" customHeight="1" x14ac:dyDescent="0.25"/>
  <cols>
    <col min="1" max="1" width="12.28515625" style="1" customWidth="1"/>
    <col min="2" max="2" width="18.5703125" style="1" customWidth="1"/>
    <col min="3" max="3" width="78.85546875" style="1" customWidth="1"/>
    <col min="4" max="4" width="12.85546875" style="1" customWidth="1"/>
    <col min="5" max="5" width="15.5703125" style="1" customWidth="1"/>
    <col min="6" max="6" width="12.42578125" style="1" customWidth="1"/>
    <col min="7" max="7" width="17.7109375" style="1" customWidth="1"/>
    <col min="8" max="8" width="25" style="1" customWidth="1"/>
    <col min="9" max="9" width="15.28515625" style="1" customWidth="1"/>
    <col min="10" max="10" width="13.28515625" style="1" customWidth="1"/>
    <col min="11" max="11" width="18.140625" style="1" customWidth="1"/>
    <col min="12" max="12" width="18" style="1" customWidth="1"/>
    <col min="13" max="15" width="17.7109375" style="1" customWidth="1"/>
    <col min="16" max="16" width="36" style="1" customWidth="1"/>
    <col min="17" max="17" width="19.5703125" style="1" customWidth="1"/>
    <col min="18" max="18" width="14" style="1" customWidth="1"/>
    <col min="19" max="19" width="14.5703125" style="1" customWidth="1"/>
    <col min="20" max="16384" width="14.42578125" style="1"/>
  </cols>
  <sheetData>
    <row r="1" spans="1:19" ht="18" customHeight="1" x14ac:dyDescent="0.25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9"/>
    </row>
    <row r="2" spans="1:19" ht="18" customHeight="1" x14ac:dyDescent="0.25">
      <c r="A2" s="37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9"/>
    </row>
    <row r="3" spans="1:19" ht="77.25" customHeight="1" x14ac:dyDescent="0.25">
      <c r="A3" s="2" t="s">
        <v>2</v>
      </c>
      <c r="B3" s="2" t="s">
        <v>3</v>
      </c>
      <c r="C3" s="2" t="s">
        <v>4</v>
      </c>
      <c r="D3" s="2" t="s">
        <v>5</v>
      </c>
      <c r="E3" s="3" t="s">
        <v>6</v>
      </c>
      <c r="F3" s="3" t="s">
        <v>7</v>
      </c>
      <c r="G3" s="4" t="s">
        <v>8</v>
      </c>
      <c r="H3" s="2" t="s">
        <v>9</v>
      </c>
      <c r="I3" s="2" t="s">
        <v>10</v>
      </c>
      <c r="J3" s="2" t="s">
        <v>11</v>
      </c>
      <c r="K3" s="4" t="s">
        <v>12</v>
      </c>
      <c r="L3" s="4" t="s">
        <v>13</v>
      </c>
      <c r="M3" s="2" t="s">
        <v>14</v>
      </c>
      <c r="N3" s="4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5" t="s">
        <v>20</v>
      </c>
    </row>
    <row r="4" spans="1:19" ht="31.5" x14ac:dyDescent="0.25">
      <c r="A4" s="6">
        <v>1</v>
      </c>
      <c r="B4" s="7" t="s">
        <v>21</v>
      </c>
      <c r="C4" s="7" t="s">
        <v>22</v>
      </c>
      <c r="D4" s="6" t="s">
        <v>23</v>
      </c>
      <c r="E4" s="8">
        <v>1</v>
      </c>
      <c r="F4" s="9">
        <v>0.95899999999999996</v>
      </c>
      <c r="G4" s="10">
        <f t="shared" ref="G4:G5" si="0">F4/$F$199</f>
        <v>1.816411725041859E-3</v>
      </c>
      <c r="H4" s="6" t="s">
        <v>24</v>
      </c>
      <c r="I4" s="6" t="s">
        <v>25</v>
      </c>
      <c r="J4" s="6" t="s">
        <v>26</v>
      </c>
      <c r="K4" s="10">
        <f>L4</f>
        <v>1.816411725041859E-3</v>
      </c>
      <c r="L4" s="10">
        <f>G4</f>
        <v>1.816411725041859E-3</v>
      </c>
      <c r="M4" s="10">
        <v>0</v>
      </c>
      <c r="N4" s="10">
        <v>0</v>
      </c>
      <c r="O4" s="10">
        <v>0</v>
      </c>
      <c r="P4" s="11" t="s">
        <v>27</v>
      </c>
      <c r="Q4" s="11" t="s">
        <v>28</v>
      </c>
      <c r="R4" s="11" t="s">
        <v>29</v>
      </c>
      <c r="S4" s="12">
        <v>75206</v>
      </c>
    </row>
    <row r="5" spans="1:19" ht="31.5" x14ac:dyDescent="0.25">
      <c r="A5" s="40">
        <v>2</v>
      </c>
      <c r="B5" s="41" t="s">
        <v>30</v>
      </c>
      <c r="C5" s="7" t="s">
        <v>31</v>
      </c>
      <c r="D5" s="40" t="s">
        <v>23</v>
      </c>
      <c r="E5" s="42">
        <v>1</v>
      </c>
      <c r="F5" s="43">
        <v>5.8630000000000004</v>
      </c>
      <c r="G5" s="44">
        <f t="shared" si="0"/>
        <v>1.1104923820563526E-2</v>
      </c>
      <c r="H5" s="40" t="s">
        <v>32</v>
      </c>
      <c r="I5" s="40" t="s">
        <v>25</v>
      </c>
      <c r="J5" s="40" t="s">
        <v>26</v>
      </c>
      <c r="K5" s="44">
        <f>L5+M5</f>
        <v>1.1104923820563526E-2</v>
      </c>
      <c r="L5" s="44">
        <f>G5*0.75</f>
        <v>8.3286928654226454E-3</v>
      </c>
      <c r="M5" s="44">
        <f>G5*0.25</f>
        <v>2.7762309551408815E-3</v>
      </c>
      <c r="N5" s="34">
        <v>0</v>
      </c>
      <c r="O5" s="34">
        <v>0</v>
      </c>
      <c r="P5" s="13" t="s">
        <v>33</v>
      </c>
      <c r="Q5" s="11" t="s">
        <v>34</v>
      </c>
      <c r="R5" s="11" t="s">
        <v>35</v>
      </c>
      <c r="S5" s="12">
        <v>73134</v>
      </c>
    </row>
    <row r="6" spans="1:19" ht="31.5" x14ac:dyDescent="0.25">
      <c r="A6" s="35"/>
      <c r="B6" s="35"/>
      <c r="C6" s="7" t="s">
        <v>36</v>
      </c>
      <c r="D6" s="35"/>
      <c r="E6" s="35"/>
      <c r="F6" s="35"/>
      <c r="G6" s="45"/>
      <c r="H6" s="35"/>
      <c r="I6" s="35"/>
      <c r="J6" s="35"/>
      <c r="K6" s="45"/>
      <c r="L6" s="45"/>
      <c r="M6" s="45"/>
      <c r="N6" s="35"/>
      <c r="O6" s="35"/>
      <c r="P6" s="11" t="s">
        <v>37</v>
      </c>
      <c r="Q6" s="11" t="s">
        <v>28</v>
      </c>
      <c r="R6" s="11" t="s">
        <v>29</v>
      </c>
      <c r="S6" s="12">
        <v>75251</v>
      </c>
    </row>
    <row r="7" spans="1:19" ht="31.5" x14ac:dyDescent="0.25">
      <c r="A7" s="35"/>
      <c r="B7" s="35"/>
      <c r="C7" s="7" t="s">
        <v>38</v>
      </c>
      <c r="D7" s="35"/>
      <c r="E7" s="35"/>
      <c r="F7" s="35"/>
      <c r="G7" s="45"/>
      <c r="H7" s="35"/>
      <c r="I7" s="35"/>
      <c r="J7" s="35"/>
      <c r="K7" s="45"/>
      <c r="L7" s="45"/>
      <c r="M7" s="45"/>
      <c r="N7" s="35"/>
      <c r="O7" s="35"/>
      <c r="P7" s="11" t="s">
        <v>39</v>
      </c>
      <c r="Q7" s="11" t="s">
        <v>40</v>
      </c>
      <c r="R7" s="11" t="s">
        <v>29</v>
      </c>
      <c r="S7" s="14">
        <v>75001</v>
      </c>
    </row>
    <row r="8" spans="1:19" ht="31.5" x14ac:dyDescent="0.25">
      <c r="A8" s="36"/>
      <c r="B8" s="36"/>
      <c r="C8" s="7" t="s">
        <v>41</v>
      </c>
      <c r="D8" s="36"/>
      <c r="E8" s="36"/>
      <c r="F8" s="36"/>
      <c r="G8" s="46"/>
      <c r="H8" s="35"/>
      <c r="I8" s="35"/>
      <c r="J8" s="36"/>
      <c r="K8" s="46"/>
      <c r="L8" s="46"/>
      <c r="M8" s="46"/>
      <c r="N8" s="36"/>
      <c r="O8" s="36"/>
      <c r="P8" s="11" t="s">
        <v>42</v>
      </c>
      <c r="Q8" s="11" t="s">
        <v>43</v>
      </c>
      <c r="R8" s="11" t="s">
        <v>44</v>
      </c>
      <c r="S8" s="12">
        <v>39402</v>
      </c>
    </row>
    <row r="9" spans="1:19" ht="31.5" x14ac:dyDescent="0.25">
      <c r="A9" s="40">
        <v>3</v>
      </c>
      <c r="B9" s="41" t="s">
        <v>30</v>
      </c>
      <c r="C9" s="7" t="s">
        <v>31</v>
      </c>
      <c r="D9" s="40" t="s">
        <v>23</v>
      </c>
      <c r="E9" s="42">
        <v>1</v>
      </c>
      <c r="F9" s="43">
        <v>11.734</v>
      </c>
      <c r="G9" s="34">
        <f>F9/$F$199</f>
        <v>2.2225000189406856E-2</v>
      </c>
      <c r="H9" s="40" t="s">
        <v>45</v>
      </c>
      <c r="I9" s="40" t="s">
        <v>25</v>
      </c>
      <c r="J9" s="40" t="s">
        <v>26</v>
      </c>
      <c r="K9" s="34">
        <f>L9+M9</f>
        <v>2.2225000189406856E-2</v>
      </c>
      <c r="L9" s="34">
        <f>G9*0.75</f>
        <v>1.6668750142055141E-2</v>
      </c>
      <c r="M9" s="34">
        <f>G9*0.25</f>
        <v>5.5562500473517141E-3</v>
      </c>
      <c r="N9" s="34">
        <v>0</v>
      </c>
      <c r="O9" s="34">
        <v>0</v>
      </c>
      <c r="P9" s="13" t="s">
        <v>33</v>
      </c>
      <c r="Q9" s="11" t="s">
        <v>34</v>
      </c>
      <c r="R9" s="11" t="s">
        <v>35</v>
      </c>
      <c r="S9" s="12">
        <v>73134</v>
      </c>
    </row>
    <row r="10" spans="1:19" ht="31.5" x14ac:dyDescent="0.25">
      <c r="A10" s="35"/>
      <c r="B10" s="35"/>
      <c r="C10" s="7" t="s">
        <v>36</v>
      </c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11" t="s">
        <v>37</v>
      </c>
      <c r="Q10" s="11" t="s">
        <v>28</v>
      </c>
      <c r="R10" s="11" t="s">
        <v>29</v>
      </c>
      <c r="S10" s="12">
        <v>75251</v>
      </c>
    </row>
    <row r="11" spans="1:19" ht="31.5" x14ac:dyDescent="0.25">
      <c r="A11" s="35"/>
      <c r="B11" s="35"/>
      <c r="C11" s="7" t="s">
        <v>38</v>
      </c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11" t="s">
        <v>39</v>
      </c>
      <c r="Q11" s="11" t="s">
        <v>40</v>
      </c>
      <c r="R11" s="11" t="s">
        <v>29</v>
      </c>
      <c r="S11" s="14">
        <v>75001</v>
      </c>
    </row>
    <row r="12" spans="1:19" ht="31.5" x14ac:dyDescent="0.25">
      <c r="A12" s="36"/>
      <c r="B12" s="36"/>
      <c r="C12" s="7" t="s">
        <v>41</v>
      </c>
      <c r="D12" s="36"/>
      <c r="E12" s="36"/>
      <c r="F12" s="36"/>
      <c r="G12" s="36"/>
      <c r="H12" s="35"/>
      <c r="I12" s="35"/>
      <c r="J12" s="36"/>
      <c r="K12" s="36"/>
      <c r="L12" s="36"/>
      <c r="M12" s="36"/>
      <c r="N12" s="36"/>
      <c r="O12" s="36"/>
      <c r="P12" s="11" t="s">
        <v>42</v>
      </c>
      <c r="Q12" s="11" t="s">
        <v>43</v>
      </c>
      <c r="R12" s="11" t="s">
        <v>44</v>
      </c>
      <c r="S12" s="12">
        <v>39402</v>
      </c>
    </row>
    <row r="13" spans="1:19" ht="31.5" x14ac:dyDescent="0.25">
      <c r="A13" s="40">
        <v>4</v>
      </c>
      <c r="B13" s="41" t="s">
        <v>30</v>
      </c>
      <c r="C13" s="7" t="s">
        <v>31</v>
      </c>
      <c r="D13" s="40" t="s">
        <v>23</v>
      </c>
      <c r="E13" s="42">
        <v>1</v>
      </c>
      <c r="F13" s="43">
        <v>10.728999999999999</v>
      </c>
      <c r="G13" s="34">
        <f>F13/$F$199</f>
        <v>2.0321461311756106E-2</v>
      </c>
      <c r="H13" s="40" t="s">
        <v>46</v>
      </c>
      <c r="I13" s="40" t="s">
        <v>25</v>
      </c>
      <c r="J13" s="40" t="s">
        <v>26</v>
      </c>
      <c r="K13" s="34">
        <f>L13+M13</f>
        <v>2.0321461311756106E-2</v>
      </c>
      <c r="L13" s="34">
        <f>G13*0.75</f>
        <v>1.524109598381708E-2</v>
      </c>
      <c r="M13" s="34">
        <f>G13*0.25</f>
        <v>5.0803653279390265E-3</v>
      </c>
      <c r="N13" s="34">
        <v>0</v>
      </c>
      <c r="O13" s="34">
        <v>0</v>
      </c>
      <c r="P13" s="13" t="s">
        <v>33</v>
      </c>
      <c r="Q13" s="11" t="s">
        <v>34</v>
      </c>
      <c r="R13" s="11" t="s">
        <v>35</v>
      </c>
      <c r="S13" s="12">
        <v>73134</v>
      </c>
    </row>
    <row r="14" spans="1:19" ht="31.5" x14ac:dyDescent="0.25">
      <c r="A14" s="35"/>
      <c r="B14" s="35"/>
      <c r="C14" s="7" t="s">
        <v>36</v>
      </c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11" t="s">
        <v>37</v>
      </c>
      <c r="Q14" s="11" t="s">
        <v>28</v>
      </c>
      <c r="R14" s="11" t="s">
        <v>29</v>
      </c>
      <c r="S14" s="12">
        <v>75251</v>
      </c>
    </row>
    <row r="15" spans="1:19" ht="31.5" x14ac:dyDescent="0.25">
      <c r="A15" s="35"/>
      <c r="B15" s="35"/>
      <c r="C15" s="7" t="s">
        <v>38</v>
      </c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11" t="s">
        <v>39</v>
      </c>
      <c r="Q15" s="11" t="s">
        <v>40</v>
      </c>
      <c r="R15" s="11" t="s">
        <v>29</v>
      </c>
      <c r="S15" s="14">
        <v>75001</v>
      </c>
    </row>
    <row r="16" spans="1:19" ht="31.5" x14ac:dyDescent="0.25">
      <c r="A16" s="36"/>
      <c r="B16" s="36"/>
      <c r="C16" s="7" t="s">
        <v>41</v>
      </c>
      <c r="D16" s="36"/>
      <c r="E16" s="36"/>
      <c r="F16" s="36"/>
      <c r="G16" s="36"/>
      <c r="H16" s="35"/>
      <c r="I16" s="35"/>
      <c r="J16" s="36"/>
      <c r="K16" s="36"/>
      <c r="L16" s="36"/>
      <c r="M16" s="36"/>
      <c r="N16" s="36"/>
      <c r="O16" s="36"/>
      <c r="P16" s="11" t="s">
        <v>42</v>
      </c>
      <c r="Q16" s="11" t="s">
        <v>43</v>
      </c>
      <c r="R16" s="11" t="s">
        <v>44</v>
      </c>
      <c r="S16" s="12">
        <v>39402</v>
      </c>
    </row>
    <row r="17" spans="1:19" ht="15.75" x14ac:dyDescent="0.25">
      <c r="A17" s="6" t="s">
        <v>47</v>
      </c>
      <c r="B17" s="7" t="s">
        <v>48</v>
      </c>
      <c r="C17" s="7" t="s">
        <v>49</v>
      </c>
      <c r="D17" s="6" t="s">
        <v>23</v>
      </c>
      <c r="E17" s="8">
        <f>1/4</f>
        <v>0.25</v>
      </c>
      <c r="F17" s="9">
        <v>0.41949999999999998</v>
      </c>
      <c r="G17" s="10">
        <f t="shared" ref="G17:G22" si="1">F17/$F$199</f>
        <v>7.9456175042237739E-4</v>
      </c>
      <c r="H17" s="15" t="s">
        <v>50</v>
      </c>
      <c r="I17" s="15" t="s">
        <v>25</v>
      </c>
      <c r="J17" s="6" t="s">
        <v>26</v>
      </c>
      <c r="K17" s="10">
        <f t="shared" ref="K17:K20" si="2">L17</f>
        <v>7.9456175042237739E-4</v>
      </c>
      <c r="L17" s="10">
        <f t="shared" ref="L17:L20" si="3">G17</f>
        <v>7.9456175042237739E-4</v>
      </c>
      <c r="M17" s="10">
        <v>0</v>
      </c>
      <c r="N17" s="10">
        <v>0</v>
      </c>
      <c r="O17" s="10">
        <v>0</v>
      </c>
      <c r="P17" s="11" t="s">
        <v>51</v>
      </c>
      <c r="Q17" s="11" t="s">
        <v>52</v>
      </c>
      <c r="R17" s="11" t="s">
        <v>53</v>
      </c>
      <c r="S17" s="14">
        <v>43910</v>
      </c>
    </row>
    <row r="18" spans="1:19" ht="15.75" x14ac:dyDescent="0.25">
      <c r="A18" s="6" t="s">
        <v>47</v>
      </c>
      <c r="B18" s="7" t="s">
        <v>54</v>
      </c>
      <c r="C18" s="7" t="s">
        <v>55</v>
      </c>
      <c r="D18" s="6" t="s">
        <v>23</v>
      </c>
      <c r="E18" s="8">
        <f>5/36</f>
        <v>0.1388888888888889</v>
      </c>
      <c r="F18" s="9">
        <v>0.23305555555555554</v>
      </c>
      <c r="G18" s="10">
        <f t="shared" si="1"/>
        <v>4.414231946790985E-4</v>
      </c>
      <c r="H18" s="15" t="s">
        <v>50</v>
      </c>
      <c r="I18" s="15" t="s">
        <v>25</v>
      </c>
      <c r="J18" s="6" t="s">
        <v>26</v>
      </c>
      <c r="K18" s="10">
        <f t="shared" si="2"/>
        <v>4.414231946790985E-4</v>
      </c>
      <c r="L18" s="10">
        <f t="shared" si="3"/>
        <v>4.414231946790985E-4</v>
      </c>
      <c r="M18" s="10">
        <v>0</v>
      </c>
      <c r="N18" s="10">
        <v>0</v>
      </c>
      <c r="O18" s="10">
        <v>0</v>
      </c>
      <c r="P18" s="11" t="s">
        <v>56</v>
      </c>
      <c r="Q18" s="11" t="s">
        <v>57</v>
      </c>
      <c r="R18" s="11" t="s">
        <v>53</v>
      </c>
      <c r="S18" s="14">
        <v>43976</v>
      </c>
    </row>
    <row r="19" spans="1:19" ht="15.75" x14ac:dyDescent="0.25">
      <c r="A19" s="6" t="s">
        <v>47</v>
      </c>
      <c r="B19" s="7" t="s">
        <v>58</v>
      </c>
      <c r="C19" s="7" t="s">
        <v>59</v>
      </c>
      <c r="D19" s="6" t="s">
        <v>23</v>
      </c>
      <c r="E19" s="8">
        <f t="shared" ref="E19:E20" si="4">1/18</f>
        <v>5.5555555555555552E-2</v>
      </c>
      <c r="F19" s="9">
        <v>9.322222222222222E-2</v>
      </c>
      <c r="G19" s="10">
        <f t="shared" si="1"/>
        <v>1.7656927787163942E-4</v>
      </c>
      <c r="H19" s="15" t="s">
        <v>50</v>
      </c>
      <c r="I19" s="15" t="s">
        <v>25</v>
      </c>
      <c r="J19" s="6" t="s">
        <v>26</v>
      </c>
      <c r="K19" s="10">
        <f t="shared" si="2"/>
        <v>1.7656927787163942E-4</v>
      </c>
      <c r="L19" s="10">
        <f t="shared" si="3"/>
        <v>1.7656927787163942E-4</v>
      </c>
      <c r="M19" s="10">
        <v>0</v>
      </c>
      <c r="N19" s="10">
        <v>0</v>
      </c>
      <c r="O19" s="10">
        <v>0</v>
      </c>
      <c r="P19" s="11" t="s">
        <v>60</v>
      </c>
      <c r="Q19" s="11" t="s">
        <v>61</v>
      </c>
      <c r="R19" s="11" t="s">
        <v>53</v>
      </c>
      <c r="S19" s="14">
        <v>43964</v>
      </c>
    </row>
    <row r="20" spans="1:19" ht="15.75" x14ac:dyDescent="0.25">
      <c r="A20" s="6" t="s">
        <v>47</v>
      </c>
      <c r="B20" s="7" t="s">
        <v>62</v>
      </c>
      <c r="C20" s="7" t="s">
        <v>63</v>
      </c>
      <c r="D20" s="6" t="s">
        <v>23</v>
      </c>
      <c r="E20" s="8">
        <f t="shared" si="4"/>
        <v>5.5555555555555552E-2</v>
      </c>
      <c r="F20" s="9">
        <v>9.322222222222222E-2</v>
      </c>
      <c r="G20" s="10">
        <f t="shared" si="1"/>
        <v>1.7656927787163942E-4</v>
      </c>
      <c r="H20" s="15" t="s">
        <v>50</v>
      </c>
      <c r="I20" s="15" t="s">
        <v>25</v>
      </c>
      <c r="J20" s="6" t="s">
        <v>26</v>
      </c>
      <c r="K20" s="10">
        <f t="shared" si="2"/>
        <v>1.7656927787163942E-4</v>
      </c>
      <c r="L20" s="10">
        <f t="shared" si="3"/>
        <v>1.7656927787163942E-4</v>
      </c>
      <c r="M20" s="10">
        <v>0</v>
      </c>
      <c r="N20" s="10">
        <v>0</v>
      </c>
      <c r="O20" s="10">
        <v>0</v>
      </c>
      <c r="P20" s="11" t="s">
        <v>64</v>
      </c>
      <c r="Q20" s="11" t="s">
        <v>61</v>
      </c>
      <c r="R20" s="11" t="s">
        <v>53</v>
      </c>
      <c r="S20" s="14">
        <v>43964</v>
      </c>
    </row>
    <row r="21" spans="1:19" ht="31.5" x14ac:dyDescent="0.25">
      <c r="A21" s="6" t="s">
        <v>47</v>
      </c>
      <c r="B21" s="7" t="s">
        <v>65</v>
      </c>
      <c r="C21" s="7" t="s">
        <v>66</v>
      </c>
      <c r="D21" s="6" t="s">
        <v>67</v>
      </c>
      <c r="E21" s="8">
        <f>1/2</f>
        <v>0.5</v>
      </c>
      <c r="F21" s="9">
        <v>0.83899999999999997</v>
      </c>
      <c r="G21" s="10">
        <f t="shared" si="1"/>
        <v>1.5891235008447548E-3</v>
      </c>
      <c r="H21" s="15" t="s">
        <v>50</v>
      </c>
      <c r="I21" s="15" t="s">
        <v>25</v>
      </c>
      <c r="J21" s="6" t="s">
        <v>26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1" t="s">
        <v>68</v>
      </c>
      <c r="Q21" s="11" t="s">
        <v>68</v>
      </c>
      <c r="R21" s="11" t="s">
        <v>68</v>
      </c>
      <c r="S21" s="14" t="s">
        <v>68</v>
      </c>
    </row>
    <row r="22" spans="1:19" ht="31.5" x14ac:dyDescent="0.25">
      <c r="A22" s="40" t="s">
        <v>69</v>
      </c>
      <c r="B22" s="41" t="s">
        <v>30</v>
      </c>
      <c r="C22" s="7" t="s">
        <v>31</v>
      </c>
      <c r="D22" s="40" t="s">
        <v>23</v>
      </c>
      <c r="E22" s="42">
        <v>1</v>
      </c>
      <c r="F22" s="43">
        <v>1.4319999999999999</v>
      </c>
      <c r="G22" s="34">
        <f t="shared" si="1"/>
        <v>2.7123061420854452E-3</v>
      </c>
      <c r="H22" s="40" t="s">
        <v>50</v>
      </c>
      <c r="I22" s="40" t="s">
        <v>25</v>
      </c>
      <c r="J22" s="40" t="s">
        <v>26</v>
      </c>
      <c r="K22" s="34">
        <f>L22+M22</f>
        <v>2.7123061420854452E-3</v>
      </c>
      <c r="L22" s="34">
        <f>G22*0.75</f>
        <v>2.0342296065640839E-3</v>
      </c>
      <c r="M22" s="34">
        <f>G22*0.25</f>
        <v>6.7807653552136131E-4</v>
      </c>
      <c r="N22" s="34">
        <v>0</v>
      </c>
      <c r="O22" s="34">
        <v>0</v>
      </c>
      <c r="P22" s="13" t="s">
        <v>33</v>
      </c>
      <c r="Q22" s="11" t="s">
        <v>34</v>
      </c>
      <c r="R22" s="11" t="s">
        <v>35</v>
      </c>
      <c r="S22" s="12">
        <v>73134</v>
      </c>
    </row>
    <row r="23" spans="1:19" ht="31.5" x14ac:dyDescent="0.25">
      <c r="A23" s="35"/>
      <c r="B23" s="35"/>
      <c r="C23" s="7" t="s">
        <v>36</v>
      </c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11" t="s">
        <v>37</v>
      </c>
      <c r="Q23" s="11" t="s">
        <v>28</v>
      </c>
      <c r="R23" s="11" t="s">
        <v>29</v>
      </c>
      <c r="S23" s="12">
        <v>75251</v>
      </c>
    </row>
    <row r="24" spans="1:19" ht="31.5" x14ac:dyDescent="0.25">
      <c r="A24" s="35"/>
      <c r="B24" s="35"/>
      <c r="C24" s="7" t="s">
        <v>38</v>
      </c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11" t="s">
        <v>39</v>
      </c>
      <c r="Q24" s="11" t="s">
        <v>40</v>
      </c>
      <c r="R24" s="11" t="s">
        <v>29</v>
      </c>
      <c r="S24" s="14">
        <v>75001</v>
      </c>
    </row>
    <row r="25" spans="1:19" ht="31.5" x14ac:dyDescent="0.25">
      <c r="A25" s="36"/>
      <c r="B25" s="36"/>
      <c r="C25" s="7" t="s">
        <v>41</v>
      </c>
      <c r="D25" s="36"/>
      <c r="E25" s="36"/>
      <c r="F25" s="36"/>
      <c r="G25" s="36"/>
      <c r="H25" s="35"/>
      <c r="I25" s="35"/>
      <c r="J25" s="36"/>
      <c r="K25" s="36"/>
      <c r="L25" s="36"/>
      <c r="M25" s="36"/>
      <c r="N25" s="36"/>
      <c r="O25" s="36"/>
      <c r="P25" s="11" t="s">
        <v>42</v>
      </c>
      <c r="Q25" s="11" t="s">
        <v>43</v>
      </c>
      <c r="R25" s="11" t="s">
        <v>44</v>
      </c>
      <c r="S25" s="12">
        <v>39402</v>
      </c>
    </row>
    <row r="26" spans="1:19" ht="31.5" x14ac:dyDescent="0.25">
      <c r="A26" s="40">
        <v>6</v>
      </c>
      <c r="B26" s="41" t="s">
        <v>30</v>
      </c>
      <c r="C26" s="7" t="s">
        <v>31</v>
      </c>
      <c r="D26" s="40" t="s">
        <v>23</v>
      </c>
      <c r="E26" s="42">
        <v>1</v>
      </c>
      <c r="F26" s="43">
        <v>6.9240000000000004</v>
      </c>
      <c r="G26" s="44">
        <f>F26/$F$199</f>
        <v>1.3114530536172923E-2</v>
      </c>
      <c r="H26" s="40" t="s">
        <v>70</v>
      </c>
      <c r="I26" s="40" t="s">
        <v>25</v>
      </c>
      <c r="J26" s="40" t="s">
        <v>26</v>
      </c>
      <c r="K26" s="44">
        <f>L26+M26</f>
        <v>1.3114530536172923E-2</v>
      </c>
      <c r="L26" s="44">
        <f>G26*0.75</f>
        <v>9.8358979021296918E-3</v>
      </c>
      <c r="M26" s="44">
        <f>G26*0.25</f>
        <v>3.2786326340432308E-3</v>
      </c>
      <c r="N26" s="34">
        <v>0</v>
      </c>
      <c r="O26" s="34">
        <v>0</v>
      </c>
      <c r="P26" s="13" t="s">
        <v>33</v>
      </c>
      <c r="Q26" s="11" t="s">
        <v>34</v>
      </c>
      <c r="R26" s="11" t="s">
        <v>35</v>
      </c>
      <c r="S26" s="12">
        <v>73134</v>
      </c>
    </row>
    <row r="27" spans="1:19" ht="31.5" x14ac:dyDescent="0.25">
      <c r="A27" s="35"/>
      <c r="B27" s="35"/>
      <c r="C27" s="7" t="s">
        <v>36</v>
      </c>
      <c r="D27" s="35"/>
      <c r="E27" s="35"/>
      <c r="F27" s="35"/>
      <c r="G27" s="45"/>
      <c r="H27" s="35"/>
      <c r="I27" s="35"/>
      <c r="J27" s="35"/>
      <c r="K27" s="45"/>
      <c r="L27" s="45"/>
      <c r="M27" s="45"/>
      <c r="N27" s="35"/>
      <c r="O27" s="35"/>
      <c r="P27" s="11" t="s">
        <v>37</v>
      </c>
      <c r="Q27" s="11" t="s">
        <v>28</v>
      </c>
      <c r="R27" s="11" t="s">
        <v>29</v>
      </c>
      <c r="S27" s="12">
        <v>75251</v>
      </c>
    </row>
    <row r="28" spans="1:19" ht="31.5" x14ac:dyDescent="0.25">
      <c r="A28" s="35"/>
      <c r="B28" s="35"/>
      <c r="C28" s="7" t="s">
        <v>38</v>
      </c>
      <c r="D28" s="35"/>
      <c r="E28" s="35"/>
      <c r="F28" s="35"/>
      <c r="G28" s="45"/>
      <c r="H28" s="35"/>
      <c r="I28" s="35"/>
      <c r="J28" s="35"/>
      <c r="K28" s="45"/>
      <c r="L28" s="45"/>
      <c r="M28" s="45"/>
      <c r="N28" s="35"/>
      <c r="O28" s="35"/>
      <c r="P28" s="11" t="s">
        <v>39</v>
      </c>
      <c r="Q28" s="11" t="s">
        <v>40</v>
      </c>
      <c r="R28" s="11" t="s">
        <v>29</v>
      </c>
      <c r="S28" s="14">
        <v>75001</v>
      </c>
    </row>
    <row r="29" spans="1:19" ht="31.5" x14ac:dyDescent="0.25">
      <c r="A29" s="36"/>
      <c r="B29" s="36"/>
      <c r="C29" s="7" t="s">
        <v>41</v>
      </c>
      <c r="D29" s="36"/>
      <c r="E29" s="36"/>
      <c r="F29" s="36"/>
      <c r="G29" s="46"/>
      <c r="H29" s="35"/>
      <c r="I29" s="35"/>
      <c r="J29" s="36"/>
      <c r="K29" s="46"/>
      <c r="L29" s="46"/>
      <c r="M29" s="46"/>
      <c r="N29" s="36"/>
      <c r="O29" s="36"/>
      <c r="P29" s="11" t="s">
        <v>42</v>
      </c>
      <c r="Q29" s="11" t="s">
        <v>43</v>
      </c>
      <c r="R29" s="11" t="s">
        <v>44</v>
      </c>
      <c r="S29" s="12">
        <v>39402</v>
      </c>
    </row>
    <row r="30" spans="1:19" ht="31.5" x14ac:dyDescent="0.25">
      <c r="A30" s="6" t="s">
        <v>71</v>
      </c>
      <c r="B30" s="7" t="s">
        <v>72</v>
      </c>
      <c r="C30" s="7" t="s">
        <v>73</v>
      </c>
      <c r="D30" s="6" t="s">
        <v>23</v>
      </c>
      <c r="E30" s="8">
        <v>0.25</v>
      </c>
      <c r="F30" s="9">
        <v>3.0022500000000001</v>
      </c>
      <c r="G30" s="10">
        <f t="shared" ref="G30:G86" si="5">F30/$F$199</f>
        <v>5.6864672591313056E-3</v>
      </c>
      <c r="H30" s="15" t="s">
        <v>74</v>
      </c>
      <c r="I30" s="15" t="s">
        <v>25</v>
      </c>
      <c r="J30" s="6" t="s">
        <v>26</v>
      </c>
      <c r="K30" s="10">
        <f t="shared" ref="K30:K37" si="6">L30</f>
        <v>5.6864672591313056E-3</v>
      </c>
      <c r="L30" s="10">
        <f t="shared" ref="L30:L37" si="7">G30</f>
        <v>5.6864672591313056E-3</v>
      </c>
      <c r="M30" s="10">
        <v>0</v>
      </c>
      <c r="N30" s="10">
        <v>0</v>
      </c>
      <c r="O30" s="10">
        <v>0</v>
      </c>
      <c r="P30" s="11" t="s">
        <v>75</v>
      </c>
      <c r="Q30" s="11" t="s">
        <v>76</v>
      </c>
      <c r="R30" s="11" t="s">
        <v>77</v>
      </c>
      <c r="S30" s="14">
        <v>11211</v>
      </c>
    </row>
    <row r="31" spans="1:19" ht="15.75" x14ac:dyDescent="0.25">
      <c r="A31" s="6" t="s">
        <v>71</v>
      </c>
      <c r="B31" s="7" t="s">
        <v>78</v>
      </c>
      <c r="C31" s="7" t="s">
        <v>79</v>
      </c>
      <c r="D31" s="6" t="s">
        <v>23</v>
      </c>
      <c r="E31" s="8">
        <v>0.25</v>
      </c>
      <c r="F31" s="9">
        <v>3.0022500000000001</v>
      </c>
      <c r="G31" s="10">
        <f t="shared" si="5"/>
        <v>5.6864672591313056E-3</v>
      </c>
      <c r="H31" s="15" t="s">
        <v>74</v>
      </c>
      <c r="I31" s="15" t="s">
        <v>25</v>
      </c>
      <c r="J31" s="6" t="s">
        <v>26</v>
      </c>
      <c r="K31" s="10">
        <f t="shared" si="6"/>
        <v>5.6864672591313056E-3</v>
      </c>
      <c r="L31" s="10">
        <f t="shared" si="7"/>
        <v>5.6864672591313056E-3</v>
      </c>
      <c r="M31" s="10">
        <v>0</v>
      </c>
      <c r="N31" s="10">
        <v>0</v>
      </c>
      <c r="O31" s="10">
        <v>0</v>
      </c>
      <c r="P31" s="11" t="s">
        <v>80</v>
      </c>
      <c r="Q31" s="11" t="s">
        <v>81</v>
      </c>
      <c r="R31" s="11" t="s">
        <v>53</v>
      </c>
      <c r="S31" s="14">
        <v>43907</v>
      </c>
    </row>
    <row r="32" spans="1:19" ht="15.75" x14ac:dyDescent="0.25">
      <c r="A32" s="6" t="s">
        <v>71</v>
      </c>
      <c r="B32" s="7" t="s">
        <v>82</v>
      </c>
      <c r="C32" s="7" t="s">
        <v>83</v>
      </c>
      <c r="D32" s="6" t="s">
        <v>23</v>
      </c>
      <c r="E32" s="8">
        <v>0.25</v>
      </c>
      <c r="F32" s="9">
        <v>3.0022500000000001</v>
      </c>
      <c r="G32" s="10">
        <f t="shared" si="5"/>
        <v>5.6864672591313056E-3</v>
      </c>
      <c r="H32" s="15" t="s">
        <v>74</v>
      </c>
      <c r="I32" s="15" t="s">
        <v>25</v>
      </c>
      <c r="J32" s="6" t="s">
        <v>26</v>
      </c>
      <c r="K32" s="10">
        <f t="shared" si="6"/>
        <v>5.6864672591313056E-3</v>
      </c>
      <c r="L32" s="10">
        <f t="shared" si="7"/>
        <v>5.6864672591313056E-3</v>
      </c>
      <c r="M32" s="10">
        <v>0</v>
      </c>
      <c r="N32" s="10">
        <v>0</v>
      </c>
      <c r="O32" s="10">
        <v>0</v>
      </c>
      <c r="P32" s="11" t="s">
        <v>84</v>
      </c>
      <c r="Q32" s="11" t="s">
        <v>85</v>
      </c>
      <c r="R32" s="11" t="s">
        <v>86</v>
      </c>
      <c r="S32" s="14">
        <v>19143</v>
      </c>
    </row>
    <row r="33" spans="1:19" ht="15.75" x14ac:dyDescent="0.25">
      <c r="A33" s="6" t="s">
        <v>71</v>
      </c>
      <c r="B33" s="7" t="s">
        <v>87</v>
      </c>
      <c r="C33" s="7" t="s">
        <v>88</v>
      </c>
      <c r="D33" s="6" t="s">
        <v>23</v>
      </c>
      <c r="E33" s="8">
        <v>0.25</v>
      </c>
      <c r="F33" s="9">
        <v>3.0022500000000001</v>
      </c>
      <c r="G33" s="10">
        <f t="shared" si="5"/>
        <v>5.6864672591313056E-3</v>
      </c>
      <c r="H33" s="15" t="s">
        <v>74</v>
      </c>
      <c r="I33" s="15" t="s">
        <v>25</v>
      </c>
      <c r="J33" s="6" t="s">
        <v>26</v>
      </c>
      <c r="K33" s="10">
        <f t="shared" si="6"/>
        <v>5.6864672591313056E-3</v>
      </c>
      <c r="L33" s="10">
        <f t="shared" si="7"/>
        <v>5.6864672591313056E-3</v>
      </c>
      <c r="M33" s="10">
        <v>0</v>
      </c>
      <c r="N33" s="10">
        <v>0</v>
      </c>
      <c r="O33" s="10">
        <v>0</v>
      </c>
      <c r="P33" s="11" t="s">
        <v>89</v>
      </c>
      <c r="Q33" s="11" t="s">
        <v>81</v>
      </c>
      <c r="R33" s="11" t="s">
        <v>53</v>
      </c>
      <c r="S33" s="14">
        <v>43907</v>
      </c>
    </row>
    <row r="34" spans="1:19" ht="15.75" x14ac:dyDescent="0.25">
      <c r="A34" s="6" t="s">
        <v>90</v>
      </c>
      <c r="B34" s="7" t="s">
        <v>91</v>
      </c>
      <c r="C34" s="7" t="s">
        <v>49</v>
      </c>
      <c r="D34" s="6" t="s">
        <v>23</v>
      </c>
      <c r="E34" s="8">
        <f>1/4</f>
        <v>0.25</v>
      </c>
      <c r="F34" s="9">
        <v>1.14175</v>
      </c>
      <c r="G34" s="10">
        <f t="shared" si="5"/>
        <v>2.1625527498086994E-3</v>
      </c>
      <c r="H34" s="15" t="s">
        <v>74</v>
      </c>
      <c r="I34" s="15" t="s">
        <v>25</v>
      </c>
      <c r="J34" s="6" t="s">
        <v>26</v>
      </c>
      <c r="K34" s="10">
        <f t="shared" si="6"/>
        <v>2.1625527498086994E-3</v>
      </c>
      <c r="L34" s="10">
        <f t="shared" si="7"/>
        <v>2.1625527498086994E-3</v>
      </c>
      <c r="M34" s="10">
        <v>0</v>
      </c>
      <c r="N34" s="10">
        <v>0</v>
      </c>
      <c r="O34" s="10">
        <v>0</v>
      </c>
      <c r="P34" s="11" t="s">
        <v>51</v>
      </c>
      <c r="Q34" s="11" t="s">
        <v>52</v>
      </c>
      <c r="R34" s="11" t="s">
        <v>53</v>
      </c>
      <c r="S34" s="14">
        <v>43910</v>
      </c>
    </row>
    <row r="35" spans="1:19" ht="15.75" x14ac:dyDescent="0.25">
      <c r="A35" s="6" t="s">
        <v>90</v>
      </c>
      <c r="B35" s="7" t="s">
        <v>92</v>
      </c>
      <c r="C35" s="7" t="s">
        <v>55</v>
      </c>
      <c r="D35" s="6" t="s">
        <v>23</v>
      </c>
      <c r="E35" s="8">
        <f>5/36</f>
        <v>0.1388888888888889</v>
      </c>
      <c r="F35" s="9">
        <v>0.63430555555555557</v>
      </c>
      <c r="G35" s="10">
        <f t="shared" si="5"/>
        <v>1.2014181943381663E-3</v>
      </c>
      <c r="H35" s="15" t="s">
        <v>74</v>
      </c>
      <c r="I35" s="15" t="s">
        <v>25</v>
      </c>
      <c r="J35" s="6" t="s">
        <v>26</v>
      </c>
      <c r="K35" s="10">
        <f t="shared" si="6"/>
        <v>1.2014181943381663E-3</v>
      </c>
      <c r="L35" s="10">
        <f t="shared" si="7"/>
        <v>1.2014181943381663E-3</v>
      </c>
      <c r="M35" s="10">
        <v>0</v>
      </c>
      <c r="N35" s="10">
        <v>0</v>
      </c>
      <c r="O35" s="10">
        <v>0</v>
      </c>
      <c r="P35" s="11" t="s">
        <v>56</v>
      </c>
      <c r="Q35" s="11" t="s">
        <v>57</v>
      </c>
      <c r="R35" s="11" t="s">
        <v>53</v>
      </c>
      <c r="S35" s="14">
        <v>43976</v>
      </c>
    </row>
    <row r="36" spans="1:19" ht="15.75" x14ac:dyDescent="0.25">
      <c r="A36" s="6" t="s">
        <v>90</v>
      </c>
      <c r="B36" s="7" t="s">
        <v>93</v>
      </c>
      <c r="C36" s="7" t="s">
        <v>59</v>
      </c>
      <c r="D36" s="6" t="s">
        <v>23</v>
      </c>
      <c r="E36" s="8">
        <f t="shared" ref="E36:E37" si="8">1/18</f>
        <v>5.5555555555555552E-2</v>
      </c>
      <c r="F36" s="9">
        <v>0.25372222222222224</v>
      </c>
      <c r="G36" s="10">
        <f t="shared" si="5"/>
        <v>4.8056727773526653E-4</v>
      </c>
      <c r="H36" s="15" t="s">
        <v>74</v>
      </c>
      <c r="I36" s="15" t="s">
        <v>25</v>
      </c>
      <c r="J36" s="6" t="s">
        <v>26</v>
      </c>
      <c r="K36" s="10">
        <f t="shared" si="6"/>
        <v>4.8056727773526653E-4</v>
      </c>
      <c r="L36" s="10">
        <f t="shared" si="7"/>
        <v>4.8056727773526653E-4</v>
      </c>
      <c r="M36" s="10">
        <v>0</v>
      </c>
      <c r="N36" s="10">
        <v>0</v>
      </c>
      <c r="O36" s="10">
        <v>0</v>
      </c>
      <c r="P36" s="11" t="s">
        <v>60</v>
      </c>
      <c r="Q36" s="11" t="s">
        <v>61</v>
      </c>
      <c r="R36" s="11" t="s">
        <v>53</v>
      </c>
      <c r="S36" s="14">
        <v>43964</v>
      </c>
    </row>
    <row r="37" spans="1:19" ht="15.75" x14ac:dyDescent="0.25">
      <c r="A37" s="6" t="s">
        <v>90</v>
      </c>
      <c r="B37" s="7" t="s">
        <v>94</v>
      </c>
      <c r="C37" s="7" t="s">
        <v>63</v>
      </c>
      <c r="D37" s="6" t="s">
        <v>23</v>
      </c>
      <c r="E37" s="8">
        <f t="shared" si="8"/>
        <v>5.5555555555555552E-2</v>
      </c>
      <c r="F37" s="9">
        <v>0.25372222222222224</v>
      </c>
      <c r="G37" s="10">
        <f t="shared" si="5"/>
        <v>4.8056727773526653E-4</v>
      </c>
      <c r="H37" s="15" t="s">
        <v>74</v>
      </c>
      <c r="I37" s="15" t="s">
        <v>25</v>
      </c>
      <c r="J37" s="6" t="s">
        <v>26</v>
      </c>
      <c r="K37" s="10">
        <f t="shared" si="6"/>
        <v>4.8056727773526653E-4</v>
      </c>
      <c r="L37" s="10">
        <f t="shared" si="7"/>
        <v>4.8056727773526653E-4</v>
      </c>
      <c r="M37" s="10">
        <v>0</v>
      </c>
      <c r="N37" s="10">
        <v>0</v>
      </c>
      <c r="O37" s="10">
        <v>0</v>
      </c>
      <c r="P37" s="11" t="s">
        <v>64</v>
      </c>
      <c r="Q37" s="11" t="s">
        <v>61</v>
      </c>
      <c r="R37" s="11" t="s">
        <v>53</v>
      </c>
      <c r="S37" s="14">
        <v>43964</v>
      </c>
    </row>
    <row r="38" spans="1:19" ht="31.5" x14ac:dyDescent="0.25">
      <c r="A38" s="6" t="s">
        <v>90</v>
      </c>
      <c r="B38" s="7" t="s">
        <v>65</v>
      </c>
      <c r="C38" s="7" t="s">
        <v>66</v>
      </c>
      <c r="D38" s="6" t="s">
        <v>67</v>
      </c>
      <c r="E38" s="8">
        <f>1/2</f>
        <v>0.5</v>
      </c>
      <c r="F38" s="9">
        <v>2.2835000000000001</v>
      </c>
      <c r="G38" s="10">
        <f t="shared" si="5"/>
        <v>4.3251054996173988E-3</v>
      </c>
      <c r="H38" s="15" t="s">
        <v>74</v>
      </c>
      <c r="I38" s="15" t="s">
        <v>25</v>
      </c>
      <c r="J38" s="6" t="s">
        <v>26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1" t="s">
        <v>68</v>
      </c>
      <c r="Q38" s="11" t="s">
        <v>68</v>
      </c>
      <c r="R38" s="11" t="s">
        <v>68</v>
      </c>
      <c r="S38" s="14" t="s">
        <v>68</v>
      </c>
    </row>
    <row r="39" spans="1:19" ht="15.75" x14ac:dyDescent="0.25">
      <c r="A39" s="6">
        <v>8</v>
      </c>
      <c r="B39" s="7" t="s">
        <v>91</v>
      </c>
      <c r="C39" s="7" t="s">
        <v>49</v>
      </c>
      <c r="D39" s="6" t="s">
        <v>23</v>
      </c>
      <c r="E39" s="8">
        <f>1/4</f>
        <v>0.25</v>
      </c>
      <c r="F39" s="9">
        <v>10.080249999999999</v>
      </c>
      <c r="G39" s="10">
        <f t="shared" si="5"/>
        <v>1.9092684349690511E-2</v>
      </c>
      <c r="H39" s="15" t="s">
        <v>95</v>
      </c>
      <c r="I39" s="15" t="s">
        <v>25</v>
      </c>
      <c r="J39" s="6" t="s">
        <v>26</v>
      </c>
      <c r="K39" s="10">
        <f t="shared" ref="K39:K42" si="9">L39</f>
        <v>1.9092684349690511E-2</v>
      </c>
      <c r="L39" s="10">
        <f t="shared" ref="L39:L42" si="10">G39</f>
        <v>1.9092684349690511E-2</v>
      </c>
      <c r="M39" s="10">
        <v>0</v>
      </c>
      <c r="N39" s="10">
        <v>0</v>
      </c>
      <c r="O39" s="10">
        <v>0</v>
      </c>
      <c r="P39" s="11" t="s">
        <v>51</v>
      </c>
      <c r="Q39" s="11" t="s">
        <v>52</v>
      </c>
      <c r="R39" s="11" t="s">
        <v>53</v>
      </c>
      <c r="S39" s="14">
        <v>43910</v>
      </c>
    </row>
    <row r="40" spans="1:19" ht="15.75" x14ac:dyDescent="0.25">
      <c r="A40" s="6">
        <v>8</v>
      </c>
      <c r="B40" s="7" t="s">
        <v>92</v>
      </c>
      <c r="C40" s="7" t="s">
        <v>55</v>
      </c>
      <c r="D40" s="6" t="s">
        <v>23</v>
      </c>
      <c r="E40" s="8">
        <f>5/36</f>
        <v>0.1388888888888889</v>
      </c>
      <c r="F40" s="9">
        <v>5.600138888888889</v>
      </c>
      <c r="G40" s="10">
        <f t="shared" si="5"/>
        <v>1.0607046860939173E-2</v>
      </c>
      <c r="H40" s="15" t="s">
        <v>95</v>
      </c>
      <c r="I40" s="15" t="s">
        <v>25</v>
      </c>
      <c r="J40" s="6" t="s">
        <v>26</v>
      </c>
      <c r="K40" s="10">
        <f t="shared" si="9"/>
        <v>1.0607046860939173E-2</v>
      </c>
      <c r="L40" s="10">
        <f t="shared" si="10"/>
        <v>1.0607046860939173E-2</v>
      </c>
      <c r="M40" s="10">
        <v>0</v>
      </c>
      <c r="N40" s="10">
        <v>0</v>
      </c>
      <c r="O40" s="10">
        <v>0</v>
      </c>
      <c r="P40" s="11" t="s">
        <v>56</v>
      </c>
      <c r="Q40" s="11" t="s">
        <v>57</v>
      </c>
      <c r="R40" s="11" t="s">
        <v>53</v>
      </c>
      <c r="S40" s="14">
        <v>43976</v>
      </c>
    </row>
    <row r="41" spans="1:19" ht="15.75" x14ac:dyDescent="0.25">
      <c r="A41" s="6">
        <v>8</v>
      </c>
      <c r="B41" s="7" t="s">
        <v>93</v>
      </c>
      <c r="C41" s="7" t="s">
        <v>59</v>
      </c>
      <c r="D41" s="6" t="s">
        <v>23</v>
      </c>
      <c r="E41" s="8">
        <f t="shared" ref="E41:E42" si="11">1/18</f>
        <v>5.5555555555555552E-2</v>
      </c>
      <c r="F41" s="9">
        <v>2.2400555555555552</v>
      </c>
      <c r="G41" s="10">
        <f t="shared" si="5"/>
        <v>4.2428187443756685E-3</v>
      </c>
      <c r="H41" s="15" t="s">
        <v>95</v>
      </c>
      <c r="I41" s="15" t="s">
        <v>25</v>
      </c>
      <c r="J41" s="6" t="s">
        <v>26</v>
      </c>
      <c r="K41" s="10">
        <f t="shared" si="9"/>
        <v>4.2428187443756685E-3</v>
      </c>
      <c r="L41" s="10">
        <f t="shared" si="10"/>
        <v>4.2428187443756685E-3</v>
      </c>
      <c r="M41" s="10">
        <v>0</v>
      </c>
      <c r="N41" s="10">
        <v>0</v>
      </c>
      <c r="O41" s="10">
        <v>0</v>
      </c>
      <c r="P41" s="11" t="s">
        <v>60</v>
      </c>
      <c r="Q41" s="11" t="s">
        <v>61</v>
      </c>
      <c r="R41" s="11" t="s">
        <v>53</v>
      </c>
      <c r="S41" s="14">
        <v>43964</v>
      </c>
    </row>
    <row r="42" spans="1:19" ht="15.75" x14ac:dyDescent="0.25">
      <c r="A42" s="6">
        <v>8</v>
      </c>
      <c r="B42" s="7" t="s">
        <v>94</v>
      </c>
      <c r="C42" s="7" t="s">
        <v>63</v>
      </c>
      <c r="D42" s="6" t="s">
        <v>23</v>
      </c>
      <c r="E42" s="8">
        <f t="shared" si="11"/>
        <v>5.5555555555555552E-2</v>
      </c>
      <c r="F42" s="9">
        <v>2.2400555555555552</v>
      </c>
      <c r="G42" s="10">
        <f t="shared" si="5"/>
        <v>4.2428187443756685E-3</v>
      </c>
      <c r="H42" s="15" t="s">
        <v>95</v>
      </c>
      <c r="I42" s="15" t="s">
        <v>25</v>
      </c>
      <c r="J42" s="6" t="s">
        <v>26</v>
      </c>
      <c r="K42" s="10">
        <f t="shared" si="9"/>
        <v>4.2428187443756685E-3</v>
      </c>
      <c r="L42" s="10">
        <f t="shared" si="10"/>
        <v>4.2428187443756685E-3</v>
      </c>
      <c r="M42" s="10">
        <v>0</v>
      </c>
      <c r="N42" s="10">
        <v>0</v>
      </c>
      <c r="O42" s="10">
        <v>0</v>
      </c>
      <c r="P42" s="11" t="s">
        <v>64</v>
      </c>
      <c r="Q42" s="11" t="s">
        <v>61</v>
      </c>
      <c r="R42" s="11" t="s">
        <v>53</v>
      </c>
      <c r="S42" s="14">
        <v>43964</v>
      </c>
    </row>
    <row r="43" spans="1:19" ht="31.5" x14ac:dyDescent="0.25">
      <c r="A43" s="6">
        <v>8</v>
      </c>
      <c r="B43" s="7" t="s">
        <v>65</v>
      </c>
      <c r="C43" s="7" t="s">
        <v>66</v>
      </c>
      <c r="D43" s="6" t="s">
        <v>67</v>
      </c>
      <c r="E43" s="8">
        <f>1/2</f>
        <v>0.5</v>
      </c>
      <c r="F43" s="9">
        <v>20.160499999999999</v>
      </c>
      <c r="G43" s="10">
        <f t="shared" si="5"/>
        <v>3.8185368699381023E-2</v>
      </c>
      <c r="H43" s="15" t="s">
        <v>95</v>
      </c>
      <c r="I43" s="15" t="s">
        <v>25</v>
      </c>
      <c r="J43" s="6" t="s">
        <v>26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1" t="s">
        <v>68</v>
      </c>
      <c r="Q43" s="11" t="s">
        <v>68</v>
      </c>
      <c r="R43" s="11" t="s">
        <v>68</v>
      </c>
      <c r="S43" s="14" t="s">
        <v>68</v>
      </c>
    </row>
    <row r="44" spans="1:19" ht="31.5" x14ac:dyDescent="0.25">
      <c r="A44" s="6">
        <v>9</v>
      </c>
      <c r="B44" s="7" t="s">
        <v>72</v>
      </c>
      <c r="C44" s="7" t="s">
        <v>73</v>
      </c>
      <c r="D44" s="6" t="s">
        <v>23</v>
      </c>
      <c r="E44" s="8">
        <v>0.25</v>
      </c>
      <c r="F44" s="9">
        <v>8.5132499999999993</v>
      </c>
      <c r="G44" s="10">
        <f t="shared" si="5"/>
        <v>1.6124678955383321E-2</v>
      </c>
      <c r="H44" s="15" t="s">
        <v>96</v>
      </c>
      <c r="I44" s="15" t="s">
        <v>25</v>
      </c>
      <c r="J44" s="6" t="s">
        <v>26</v>
      </c>
      <c r="K44" s="10">
        <f t="shared" ref="K44:K51" si="12">L44</f>
        <v>1.6124678955383321E-2</v>
      </c>
      <c r="L44" s="10">
        <f t="shared" ref="L44:L51" si="13">G44</f>
        <v>1.6124678955383321E-2</v>
      </c>
      <c r="M44" s="10">
        <v>0</v>
      </c>
      <c r="N44" s="10">
        <v>0</v>
      </c>
      <c r="O44" s="10">
        <v>0</v>
      </c>
      <c r="P44" s="11" t="s">
        <v>75</v>
      </c>
      <c r="Q44" s="11" t="s">
        <v>76</v>
      </c>
      <c r="R44" s="11" t="s">
        <v>77</v>
      </c>
      <c r="S44" s="14">
        <v>11211</v>
      </c>
    </row>
    <row r="45" spans="1:19" ht="15.75" x14ac:dyDescent="0.25">
      <c r="A45" s="6">
        <v>9</v>
      </c>
      <c r="B45" s="7" t="s">
        <v>78</v>
      </c>
      <c r="C45" s="7" t="s">
        <v>79</v>
      </c>
      <c r="D45" s="6" t="s">
        <v>23</v>
      </c>
      <c r="E45" s="8">
        <v>0.25</v>
      </c>
      <c r="F45" s="9">
        <v>8.5132499999999993</v>
      </c>
      <c r="G45" s="10">
        <f t="shared" si="5"/>
        <v>1.6124678955383321E-2</v>
      </c>
      <c r="H45" s="15" t="s">
        <v>96</v>
      </c>
      <c r="I45" s="15" t="s">
        <v>25</v>
      </c>
      <c r="J45" s="6" t="s">
        <v>26</v>
      </c>
      <c r="K45" s="10">
        <f t="shared" si="12"/>
        <v>1.6124678955383321E-2</v>
      </c>
      <c r="L45" s="10">
        <f t="shared" si="13"/>
        <v>1.6124678955383321E-2</v>
      </c>
      <c r="M45" s="10">
        <v>0</v>
      </c>
      <c r="N45" s="10">
        <v>0</v>
      </c>
      <c r="O45" s="10">
        <v>0</v>
      </c>
      <c r="P45" s="11" t="s">
        <v>80</v>
      </c>
      <c r="Q45" s="11" t="s">
        <v>81</v>
      </c>
      <c r="R45" s="11" t="s">
        <v>53</v>
      </c>
      <c r="S45" s="14">
        <v>43907</v>
      </c>
    </row>
    <row r="46" spans="1:19" ht="15.75" x14ac:dyDescent="0.25">
      <c r="A46" s="6">
        <v>9</v>
      </c>
      <c r="B46" s="7" t="s">
        <v>82</v>
      </c>
      <c r="C46" s="7" t="s">
        <v>83</v>
      </c>
      <c r="D46" s="6" t="s">
        <v>23</v>
      </c>
      <c r="E46" s="8">
        <v>0.25</v>
      </c>
      <c r="F46" s="9">
        <v>8.5132499999999993</v>
      </c>
      <c r="G46" s="10">
        <f t="shared" si="5"/>
        <v>1.6124678955383321E-2</v>
      </c>
      <c r="H46" s="15" t="s">
        <v>96</v>
      </c>
      <c r="I46" s="15" t="s">
        <v>25</v>
      </c>
      <c r="J46" s="6" t="s">
        <v>26</v>
      </c>
      <c r="K46" s="10">
        <f t="shared" si="12"/>
        <v>1.6124678955383321E-2</v>
      </c>
      <c r="L46" s="10">
        <f t="shared" si="13"/>
        <v>1.6124678955383321E-2</v>
      </c>
      <c r="M46" s="10">
        <v>0</v>
      </c>
      <c r="N46" s="10">
        <v>0</v>
      </c>
      <c r="O46" s="10">
        <v>0</v>
      </c>
      <c r="P46" s="11" t="s">
        <v>84</v>
      </c>
      <c r="Q46" s="11" t="s">
        <v>85</v>
      </c>
      <c r="R46" s="11" t="s">
        <v>86</v>
      </c>
      <c r="S46" s="14">
        <v>19143</v>
      </c>
    </row>
    <row r="47" spans="1:19" ht="15.75" x14ac:dyDescent="0.25">
      <c r="A47" s="6">
        <v>9</v>
      </c>
      <c r="B47" s="7" t="s">
        <v>87</v>
      </c>
      <c r="C47" s="7" t="s">
        <v>88</v>
      </c>
      <c r="D47" s="6" t="s">
        <v>23</v>
      </c>
      <c r="E47" s="8">
        <v>0.25</v>
      </c>
      <c r="F47" s="9">
        <v>8.5132499999999993</v>
      </c>
      <c r="G47" s="10">
        <f t="shared" si="5"/>
        <v>1.6124678955383321E-2</v>
      </c>
      <c r="H47" s="15" t="s">
        <v>96</v>
      </c>
      <c r="I47" s="15" t="s">
        <v>25</v>
      </c>
      <c r="J47" s="6" t="s">
        <v>26</v>
      </c>
      <c r="K47" s="10">
        <f t="shared" si="12"/>
        <v>1.6124678955383321E-2</v>
      </c>
      <c r="L47" s="10">
        <f t="shared" si="13"/>
        <v>1.6124678955383321E-2</v>
      </c>
      <c r="M47" s="10">
        <v>0</v>
      </c>
      <c r="N47" s="10">
        <v>0</v>
      </c>
      <c r="O47" s="10">
        <v>0</v>
      </c>
      <c r="P47" s="11" t="s">
        <v>89</v>
      </c>
      <c r="Q47" s="11" t="s">
        <v>81</v>
      </c>
      <c r="R47" s="11" t="s">
        <v>53</v>
      </c>
      <c r="S47" s="14">
        <v>43907</v>
      </c>
    </row>
    <row r="48" spans="1:19" ht="31.5" x14ac:dyDescent="0.25">
      <c r="A48" s="6">
        <v>10</v>
      </c>
      <c r="B48" s="7" t="s">
        <v>72</v>
      </c>
      <c r="C48" s="7" t="s">
        <v>73</v>
      </c>
      <c r="D48" s="6" t="s">
        <v>23</v>
      </c>
      <c r="E48" s="8">
        <v>0.25</v>
      </c>
      <c r="F48" s="9">
        <v>3.7075</v>
      </c>
      <c r="G48" s="10">
        <f t="shared" si="5"/>
        <v>7.022259093423037E-3</v>
      </c>
      <c r="H48" s="15" t="s">
        <v>97</v>
      </c>
      <c r="I48" s="15" t="s">
        <v>25</v>
      </c>
      <c r="J48" s="6" t="s">
        <v>26</v>
      </c>
      <c r="K48" s="10">
        <f t="shared" si="12"/>
        <v>7.022259093423037E-3</v>
      </c>
      <c r="L48" s="10">
        <f t="shared" si="13"/>
        <v>7.022259093423037E-3</v>
      </c>
      <c r="M48" s="10">
        <v>0</v>
      </c>
      <c r="N48" s="10">
        <v>0</v>
      </c>
      <c r="O48" s="10">
        <v>0</v>
      </c>
      <c r="P48" s="11" t="s">
        <v>75</v>
      </c>
      <c r="Q48" s="11" t="s">
        <v>76</v>
      </c>
      <c r="R48" s="11" t="s">
        <v>77</v>
      </c>
      <c r="S48" s="14">
        <v>11211</v>
      </c>
    </row>
    <row r="49" spans="1:19" ht="15.75" x14ac:dyDescent="0.25">
      <c r="A49" s="6">
        <v>10</v>
      </c>
      <c r="B49" s="7" t="s">
        <v>78</v>
      </c>
      <c r="C49" s="7" t="s">
        <v>79</v>
      </c>
      <c r="D49" s="6" t="s">
        <v>23</v>
      </c>
      <c r="E49" s="8">
        <v>0.25</v>
      </c>
      <c r="F49" s="9">
        <v>3.7075</v>
      </c>
      <c r="G49" s="10">
        <f t="shared" si="5"/>
        <v>7.022259093423037E-3</v>
      </c>
      <c r="H49" s="15" t="s">
        <v>97</v>
      </c>
      <c r="I49" s="15" t="s">
        <v>25</v>
      </c>
      <c r="J49" s="6" t="s">
        <v>26</v>
      </c>
      <c r="K49" s="10">
        <f t="shared" si="12"/>
        <v>7.022259093423037E-3</v>
      </c>
      <c r="L49" s="10">
        <f t="shared" si="13"/>
        <v>7.022259093423037E-3</v>
      </c>
      <c r="M49" s="10">
        <v>0</v>
      </c>
      <c r="N49" s="10">
        <v>0</v>
      </c>
      <c r="O49" s="10">
        <v>0</v>
      </c>
      <c r="P49" s="11" t="s">
        <v>80</v>
      </c>
      <c r="Q49" s="11" t="s">
        <v>81</v>
      </c>
      <c r="R49" s="11" t="s">
        <v>53</v>
      </c>
      <c r="S49" s="14">
        <v>43907</v>
      </c>
    </row>
    <row r="50" spans="1:19" ht="15.75" x14ac:dyDescent="0.25">
      <c r="A50" s="6">
        <v>10</v>
      </c>
      <c r="B50" s="7" t="s">
        <v>82</v>
      </c>
      <c r="C50" s="7" t="s">
        <v>83</v>
      </c>
      <c r="D50" s="6" t="s">
        <v>23</v>
      </c>
      <c r="E50" s="8">
        <v>0.25</v>
      </c>
      <c r="F50" s="9">
        <v>3.7075</v>
      </c>
      <c r="G50" s="10">
        <f t="shared" si="5"/>
        <v>7.022259093423037E-3</v>
      </c>
      <c r="H50" s="15" t="s">
        <v>97</v>
      </c>
      <c r="I50" s="15" t="s">
        <v>25</v>
      </c>
      <c r="J50" s="6" t="s">
        <v>26</v>
      </c>
      <c r="K50" s="10">
        <f t="shared" si="12"/>
        <v>7.022259093423037E-3</v>
      </c>
      <c r="L50" s="10">
        <f t="shared" si="13"/>
        <v>7.022259093423037E-3</v>
      </c>
      <c r="M50" s="10">
        <v>0</v>
      </c>
      <c r="N50" s="10">
        <v>0</v>
      </c>
      <c r="O50" s="10">
        <v>0</v>
      </c>
      <c r="P50" s="11" t="s">
        <v>84</v>
      </c>
      <c r="Q50" s="11" t="s">
        <v>85</v>
      </c>
      <c r="R50" s="11" t="s">
        <v>86</v>
      </c>
      <c r="S50" s="14">
        <v>19143</v>
      </c>
    </row>
    <row r="51" spans="1:19" ht="15.75" x14ac:dyDescent="0.25">
      <c r="A51" s="6">
        <v>10</v>
      </c>
      <c r="B51" s="7" t="s">
        <v>87</v>
      </c>
      <c r="C51" s="7" t="s">
        <v>88</v>
      </c>
      <c r="D51" s="6" t="s">
        <v>23</v>
      </c>
      <c r="E51" s="8">
        <v>0.25</v>
      </c>
      <c r="F51" s="9">
        <v>3.7075</v>
      </c>
      <c r="G51" s="10">
        <f t="shared" si="5"/>
        <v>7.022259093423037E-3</v>
      </c>
      <c r="H51" s="15" t="s">
        <v>97</v>
      </c>
      <c r="I51" s="15" t="s">
        <v>25</v>
      </c>
      <c r="J51" s="6" t="s">
        <v>26</v>
      </c>
      <c r="K51" s="10">
        <f t="shared" si="12"/>
        <v>7.022259093423037E-3</v>
      </c>
      <c r="L51" s="10">
        <f t="shared" si="13"/>
        <v>7.022259093423037E-3</v>
      </c>
      <c r="M51" s="10">
        <v>0</v>
      </c>
      <c r="N51" s="10">
        <v>0</v>
      </c>
      <c r="O51" s="10">
        <v>0</v>
      </c>
      <c r="P51" s="11" t="s">
        <v>89</v>
      </c>
      <c r="Q51" s="11" t="s">
        <v>81</v>
      </c>
      <c r="R51" s="11" t="s">
        <v>53</v>
      </c>
      <c r="S51" s="14">
        <v>43907</v>
      </c>
    </row>
    <row r="52" spans="1:19" ht="15.75" x14ac:dyDescent="0.25">
      <c r="A52" s="6">
        <v>11</v>
      </c>
      <c r="B52" s="7" t="s">
        <v>98</v>
      </c>
      <c r="C52" s="7" t="s">
        <v>99</v>
      </c>
      <c r="D52" s="6" t="s">
        <v>23</v>
      </c>
      <c r="E52" s="8">
        <f>1/3</f>
        <v>0.33333333333333331</v>
      </c>
      <c r="F52" s="9">
        <v>1.7916666666666665</v>
      </c>
      <c r="G52" s="10">
        <f t="shared" si="5"/>
        <v>3.3935394584984329E-3</v>
      </c>
      <c r="H52" s="15" t="s">
        <v>100</v>
      </c>
      <c r="I52" s="15" t="s">
        <v>25</v>
      </c>
      <c r="J52" s="6" t="s">
        <v>26</v>
      </c>
      <c r="K52" s="10">
        <v>0</v>
      </c>
      <c r="L52" s="10">
        <v>0</v>
      </c>
      <c r="M52" s="10">
        <v>0</v>
      </c>
      <c r="N52" s="10">
        <f t="shared" ref="N52:N66" si="14">G52</f>
        <v>3.3935394584984329E-3</v>
      </c>
      <c r="O52" s="10">
        <v>0</v>
      </c>
      <c r="P52" s="11" t="s">
        <v>101</v>
      </c>
      <c r="Q52" s="11" t="s">
        <v>102</v>
      </c>
      <c r="R52" s="11" t="s">
        <v>53</v>
      </c>
      <c r="S52" s="14">
        <v>43021</v>
      </c>
    </row>
    <row r="53" spans="1:19" ht="31.5" x14ac:dyDescent="0.25">
      <c r="A53" s="6">
        <v>11</v>
      </c>
      <c r="B53" s="7" t="s">
        <v>98</v>
      </c>
      <c r="C53" s="7" t="s">
        <v>103</v>
      </c>
      <c r="D53" s="6" t="s">
        <v>23</v>
      </c>
      <c r="E53" s="8">
        <f>2/9</f>
        <v>0.22222222222222221</v>
      </c>
      <c r="F53" s="9">
        <v>1.1944444444444444</v>
      </c>
      <c r="G53" s="10">
        <f t="shared" si="5"/>
        <v>2.2623596389989556E-3</v>
      </c>
      <c r="H53" s="15" t="s">
        <v>100</v>
      </c>
      <c r="I53" s="15" t="s">
        <v>25</v>
      </c>
      <c r="J53" s="6" t="s">
        <v>26</v>
      </c>
      <c r="K53" s="10">
        <v>0</v>
      </c>
      <c r="L53" s="10">
        <v>0</v>
      </c>
      <c r="M53" s="10">
        <v>0</v>
      </c>
      <c r="N53" s="10">
        <f t="shared" si="14"/>
        <v>2.2623596389989556E-3</v>
      </c>
      <c r="O53" s="10">
        <v>0</v>
      </c>
      <c r="P53" s="11" t="s">
        <v>104</v>
      </c>
      <c r="Q53" s="11" t="s">
        <v>105</v>
      </c>
      <c r="R53" s="11" t="s">
        <v>53</v>
      </c>
      <c r="S53" s="14">
        <v>44904</v>
      </c>
    </row>
    <row r="54" spans="1:19" ht="15.75" x14ac:dyDescent="0.25">
      <c r="A54" s="6">
        <v>11</v>
      </c>
      <c r="B54" s="7" t="s">
        <v>98</v>
      </c>
      <c r="C54" s="7" t="s">
        <v>106</v>
      </c>
      <c r="D54" s="6" t="s">
        <v>23</v>
      </c>
      <c r="E54" s="8">
        <f t="shared" ref="E54:E55" si="15">1/4*1/6</f>
        <v>4.1666666666666664E-2</v>
      </c>
      <c r="F54" s="9">
        <v>0.22395833333333331</v>
      </c>
      <c r="G54" s="10">
        <f t="shared" si="5"/>
        <v>4.2419243231230411E-4</v>
      </c>
      <c r="H54" s="15" t="s">
        <v>100</v>
      </c>
      <c r="I54" s="15" t="s">
        <v>25</v>
      </c>
      <c r="J54" s="6" t="s">
        <v>26</v>
      </c>
      <c r="K54" s="10">
        <v>0</v>
      </c>
      <c r="L54" s="10">
        <v>0</v>
      </c>
      <c r="M54" s="10">
        <v>0</v>
      </c>
      <c r="N54" s="10">
        <f t="shared" si="14"/>
        <v>4.2419243231230411E-4</v>
      </c>
      <c r="O54" s="10">
        <v>0</v>
      </c>
      <c r="P54" s="11" t="s">
        <v>107</v>
      </c>
      <c r="Q54" s="11" t="s">
        <v>108</v>
      </c>
      <c r="R54" s="11" t="s">
        <v>109</v>
      </c>
      <c r="S54" s="14">
        <v>92867</v>
      </c>
    </row>
    <row r="55" spans="1:19" ht="15.75" x14ac:dyDescent="0.25">
      <c r="A55" s="6">
        <v>11</v>
      </c>
      <c r="B55" s="7" t="s">
        <v>98</v>
      </c>
      <c r="C55" s="7" t="s">
        <v>110</v>
      </c>
      <c r="D55" s="6" t="s">
        <v>23</v>
      </c>
      <c r="E55" s="8">
        <f t="shared" si="15"/>
        <v>4.1666666666666664E-2</v>
      </c>
      <c r="F55" s="9">
        <v>0.22395833333333331</v>
      </c>
      <c r="G55" s="10">
        <f t="shared" si="5"/>
        <v>4.2419243231230411E-4</v>
      </c>
      <c r="H55" s="15" t="s">
        <v>100</v>
      </c>
      <c r="I55" s="15" t="s">
        <v>25</v>
      </c>
      <c r="J55" s="6" t="s">
        <v>26</v>
      </c>
      <c r="K55" s="10">
        <v>0</v>
      </c>
      <c r="L55" s="10">
        <v>0</v>
      </c>
      <c r="M55" s="10">
        <v>0</v>
      </c>
      <c r="N55" s="10">
        <f t="shared" si="14"/>
        <v>4.2419243231230411E-4</v>
      </c>
      <c r="O55" s="10">
        <v>0</v>
      </c>
      <c r="P55" s="11" t="s">
        <v>111</v>
      </c>
      <c r="Q55" s="11" t="s">
        <v>112</v>
      </c>
      <c r="R55" s="11" t="s">
        <v>113</v>
      </c>
      <c r="S55" s="14">
        <v>22963</v>
      </c>
    </row>
    <row r="56" spans="1:19" ht="15.75" x14ac:dyDescent="0.25">
      <c r="A56" s="6">
        <v>11</v>
      </c>
      <c r="B56" s="7" t="s">
        <v>98</v>
      </c>
      <c r="C56" s="7" t="s">
        <v>114</v>
      </c>
      <c r="D56" s="6" t="s">
        <v>23</v>
      </c>
      <c r="E56" s="8">
        <f t="shared" ref="E56:E59" si="16">1/16*1/6</f>
        <v>1.0416666666666666E-2</v>
      </c>
      <c r="F56" s="9">
        <v>5.5989583333333329E-2</v>
      </c>
      <c r="G56" s="10">
        <f t="shared" si="5"/>
        <v>1.0604810807807603E-4</v>
      </c>
      <c r="H56" s="15" t="s">
        <v>100</v>
      </c>
      <c r="I56" s="15" t="s">
        <v>25</v>
      </c>
      <c r="J56" s="6" t="s">
        <v>26</v>
      </c>
      <c r="K56" s="10">
        <v>0</v>
      </c>
      <c r="L56" s="10">
        <v>0</v>
      </c>
      <c r="M56" s="10">
        <v>0</v>
      </c>
      <c r="N56" s="10">
        <f t="shared" si="14"/>
        <v>1.0604810807807603E-4</v>
      </c>
      <c r="O56" s="10">
        <v>0</v>
      </c>
      <c r="P56" s="11" t="s">
        <v>115</v>
      </c>
      <c r="Q56" s="11" t="s">
        <v>116</v>
      </c>
      <c r="R56" s="11" t="s">
        <v>53</v>
      </c>
      <c r="S56" s="14">
        <v>44904</v>
      </c>
    </row>
    <row r="57" spans="1:19" ht="15.75" x14ac:dyDescent="0.25">
      <c r="A57" s="6">
        <v>11</v>
      </c>
      <c r="B57" s="7" t="s">
        <v>98</v>
      </c>
      <c r="C57" s="7" t="s">
        <v>117</v>
      </c>
      <c r="D57" s="6" t="s">
        <v>23</v>
      </c>
      <c r="E57" s="8">
        <f t="shared" si="16"/>
        <v>1.0416666666666666E-2</v>
      </c>
      <c r="F57" s="9">
        <v>5.5989583333333329E-2</v>
      </c>
      <c r="G57" s="10">
        <f t="shared" si="5"/>
        <v>1.0604810807807603E-4</v>
      </c>
      <c r="H57" s="15" t="s">
        <v>100</v>
      </c>
      <c r="I57" s="15" t="s">
        <v>25</v>
      </c>
      <c r="J57" s="6" t="s">
        <v>26</v>
      </c>
      <c r="K57" s="10">
        <v>0</v>
      </c>
      <c r="L57" s="10">
        <v>0</v>
      </c>
      <c r="M57" s="10">
        <v>0</v>
      </c>
      <c r="N57" s="10">
        <f t="shared" si="14"/>
        <v>1.0604810807807603E-4</v>
      </c>
      <c r="O57" s="10">
        <v>0</v>
      </c>
      <c r="P57" s="11" t="s">
        <v>118</v>
      </c>
      <c r="Q57" s="11" t="s">
        <v>119</v>
      </c>
      <c r="R57" s="11" t="s">
        <v>120</v>
      </c>
      <c r="S57" s="14">
        <v>49635</v>
      </c>
    </row>
    <row r="58" spans="1:19" ht="15.75" x14ac:dyDescent="0.25">
      <c r="A58" s="6">
        <v>11</v>
      </c>
      <c r="B58" s="7" t="s">
        <v>98</v>
      </c>
      <c r="C58" s="7" t="s">
        <v>121</v>
      </c>
      <c r="D58" s="6" t="s">
        <v>23</v>
      </c>
      <c r="E58" s="8">
        <f t="shared" si="16"/>
        <v>1.0416666666666666E-2</v>
      </c>
      <c r="F58" s="9">
        <v>5.5989583333333329E-2</v>
      </c>
      <c r="G58" s="10">
        <f t="shared" si="5"/>
        <v>1.0604810807807603E-4</v>
      </c>
      <c r="H58" s="15" t="s">
        <v>100</v>
      </c>
      <c r="I58" s="15" t="s">
        <v>25</v>
      </c>
      <c r="J58" s="6" t="s">
        <v>26</v>
      </c>
      <c r="K58" s="10">
        <v>0</v>
      </c>
      <c r="L58" s="10">
        <v>0</v>
      </c>
      <c r="M58" s="10">
        <v>0</v>
      </c>
      <c r="N58" s="10">
        <f t="shared" si="14"/>
        <v>1.0604810807807603E-4</v>
      </c>
      <c r="O58" s="10">
        <v>0</v>
      </c>
      <c r="P58" s="11" t="s">
        <v>122</v>
      </c>
      <c r="Q58" s="11" t="s">
        <v>123</v>
      </c>
      <c r="R58" s="11" t="s">
        <v>124</v>
      </c>
      <c r="S58" s="14">
        <v>33714</v>
      </c>
    </row>
    <row r="59" spans="1:19" ht="15.75" x14ac:dyDescent="0.25">
      <c r="A59" s="6">
        <v>11</v>
      </c>
      <c r="B59" s="7" t="s">
        <v>98</v>
      </c>
      <c r="C59" s="7" t="s">
        <v>125</v>
      </c>
      <c r="D59" s="6" t="s">
        <v>23</v>
      </c>
      <c r="E59" s="8">
        <f t="shared" si="16"/>
        <v>1.0416666666666666E-2</v>
      </c>
      <c r="F59" s="9">
        <v>5.5989583333333329E-2</v>
      </c>
      <c r="G59" s="10">
        <f t="shared" si="5"/>
        <v>1.0604810807807603E-4</v>
      </c>
      <c r="H59" s="15" t="s">
        <v>100</v>
      </c>
      <c r="I59" s="15" t="s">
        <v>25</v>
      </c>
      <c r="J59" s="6" t="s">
        <v>26</v>
      </c>
      <c r="K59" s="10">
        <v>0</v>
      </c>
      <c r="L59" s="10">
        <v>0</v>
      </c>
      <c r="M59" s="10">
        <v>0</v>
      </c>
      <c r="N59" s="10">
        <f t="shared" si="14"/>
        <v>1.0604810807807603E-4</v>
      </c>
      <c r="O59" s="10">
        <v>0</v>
      </c>
      <c r="P59" s="11" t="s">
        <v>126</v>
      </c>
      <c r="Q59" s="11" t="s">
        <v>127</v>
      </c>
      <c r="R59" s="11" t="s">
        <v>53</v>
      </c>
      <c r="S59" s="14">
        <v>43065</v>
      </c>
    </row>
    <row r="60" spans="1:19" ht="15.75" x14ac:dyDescent="0.25">
      <c r="A60" s="6">
        <v>11</v>
      </c>
      <c r="B60" s="7" t="s">
        <v>98</v>
      </c>
      <c r="C60" s="7" t="s">
        <v>128</v>
      </c>
      <c r="D60" s="6" t="s">
        <v>23</v>
      </c>
      <c r="E60" s="8">
        <f t="shared" ref="E60:E65" si="17">1/24*1/6</f>
        <v>6.9444444444444441E-3</v>
      </c>
      <c r="F60" s="9">
        <v>3.7326388888888888E-2</v>
      </c>
      <c r="G60" s="10">
        <f t="shared" si="5"/>
        <v>7.0698738718717361E-5</v>
      </c>
      <c r="H60" s="15" t="s">
        <v>100</v>
      </c>
      <c r="I60" s="15" t="s">
        <v>25</v>
      </c>
      <c r="J60" s="6" t="s">
        <v>26</v>
      </c>
      <c r="K60" s="10">
        <v>0</v>
      </c>
      <c r="L60" s="10">
        <v>0</v>
      </c>
      <c r="M60" s="10">
        <v>0</v>
      </c>
      <c r="N60" s="10">
        <f t="shared" si="14"/>
        <v>7.0698738718717361E-5</v>
      </c>
      <c r="O60" s="10">
        <v>0</v>
      </c>
      <c r="P60" s="11" t="s">
        <v>129</v>
      </c>
      <c r="Q60" s="11" t="s">
        <v>130</v>
      </c>
      <c r="R60" s="11" t="s">
        <v>53</v>
      </c>
      <c r="S60" s="14">
        <v>43739</v>
      </c>
    </row>
    <row r="61" spans="1:19" ht="15.75" x14ac:dyDescent="0.25">
      <c r="A61" s="6">
        <v>11</v>
      </c>
      <c r="B61" s="7" t="s">
        <v>98</v>
      </c>
      <c r="C61" s="7" t="s">
        <v>131</v>
      </c>
      <c r="D61" s="6" t="s">
        <v>23</v>
      </c>
      <c r="E61" s="8">
        <f t="shared" si="17"/>
        <v>6.9444444444444441E-3</v>
      </c>
      <c r="F61" s="9">
        <v>3.7326388888888888E-2</v>
      </c>
      <c r="G61" s="10">
        <f t="shared" si="5"/>
        <v>7.0698738718717361E-5</v>
      </c>
      <c r="H61" s="15" t="s">
        <v>100</v>
      </c>
      <c r="I61" s="15" t="s">
        <v>25</v>
      </c>
      <c r="J61" s="6" t="s">
        <v>26</v>
      </c>
      <c r="K61" s="10">
        <v>0</v>
      </c>
      <c r="L61" s="10">
        <v>0</v>
      </c>
      <c r="M61" s="10">
        <v>0</v>
      </c>
      <c r="N61" s="10">
        <f t="shared" si="14"/>
        <v>7.0698738718717361E-5</v>
      </c>
      <c r="O61" s="10">
        <v>0</v>
      </c>
      <c r="P61" s="11" t="s">
        <v>132</v>
      </c>
      <c r="Q61" s="11" t="s">
        <v>133</v>
      </c>
      <c r="R61" s="11" t="s">
        <v>124</v>
      </c>
      <c r="S61" s="14">
        <v>34205</v>
      </c>
    </row>
    <row r="62" spans="1:19" ht="15.75" x14ac:dyDescent="0.25">
      <c r="A62" s="6">
        <v>11</v>
      </c>
      <c r="B62" s="7" t="s">
        <v>98</v>
      </c>
      <c r="C62" s="7" t="s">
        <v>134</v>
      </c>
      <c r="D62" s="6" t="s">
        <v>23</v>
      </c>
      <c r="E62" s="8">
        <f t="shared" si="17"/>
        <v>6.9444444444444441E-3</v>
      </c>
      <c r="F62" s="9">
        <v>3.7326388888888888E-2</v>
      </c>
      <c r="G62" s="10">
        <f t="shared" si="5"/>
        <v>7.0698738718717361E-5</v>
      </c>
      <c r="H62" s="15" t="s">
        <v>100</v>
      </c>
      <c r="I62" s="15" t="s">
        <v>25</v>
      </c>
      <c r="J62" s="6" t="s">
        <v>26</v>
      </c>
      <c r="K62" s="10">
        <v>0</v>
      </c>
      <c r="L62" s="10">
        <v>0</v>
      </c>
      <c r="M62" s="10">
        <v>0</v>
      </c>
      <c r="N62" s="10">
        <f t="shared" si="14"/>
        <v>7.0698738718717361E-5</v>
      </c>
      <c r="O62" s="10">
        <v>0</v>
      </c>
      <c r="P62" s="11" t="s">
        <v>101</v>
      </c>
      <c r="Q62" s="11" t="s">
        <v>102</v>
      </c>
      <c r="R62" s="11" t="s">
        <v>53</v>
      </c>
      <c r="S62" s="14">
        <v>43021</v>
      </c>
    </row>
    <row r="63" spans="1:19" ht="15.75" x14ac:dyDescent="0.25">
      <c r="A63" s="6">
        <v>11</v>
      </c>
      <c r="B63" s="7" t="s">
        <v>98</v>
      </c>
      <c r="C63" s="7" t="s">
        <v>135</v>
      </c>
      <c r="D63" s="6" t="s">
        <v>23</v>
      </c>
      <c r="E63" s="8">
        <f t="shared" si="17"/>
        <v>6.9444444444444441E-3</v>
      </c>
      <c r="F63" s="9">
        <v>3.7326388888888888E-2</v>
      </c>
      <c r="G63" s="10">
        <f t="shared" si="5"/>
        <v>7.0698738718717361E-5</v>
      </c>
      <c r="H63" s="15" t="s">
        <v>100</v>
      </c>
      <c r="I63" s="15" t="s">
        <v>25</v>
      </c>
      <c r="J63" s="6" t="s">
        <v>26</v>
      </c>
      <c r="K63" s="10">
        <v>0</v>
      </c>
      <c r="L63" s="10">
        <v>0</v>
      </c>
      <c r="M63" s="10">
        <v>0</v>
      </c>
      <c r="N63" s="10">
        <f t="shared" si="14"/>
        <v>7.0698738718717361E-5</v>
      </c>
      <c r="O63" s="10">
        <v>0</v>
      </c>
      <c r="P63" s="11" t="s">
        <v>136</v>
      </c>
      <c r="Q63" s="11" t="s">
        <v>116</v>
      </c>
      <c r="R63" s="11" t="s">
        <v>53</v>
      </c>
      <c r="S63" s="14">
        <v>44904</v>
      </c>
    </row>
    <row r="64" spans="1:19" ht="15.75" x14ac:dyDescent="0.25">
      <c r="A64" s="6">
        <v>11</v>
      </c>
      <c r="B64" s="7" t="s">
        <v>98</v>
      </c>
      <c r="C64" s="7" t="s">
        <v>137</v>
      </c>
      <c r="D64" s="6" t="s">
        <v>23</v>
      </c>
      <c r="E64" s="8">
        <f t="shared" si="17"/>
        <v>6.9444444444444441E-3</v>
      </c>
      <c r="F64" s="9">
        <v>3.7326388888888888E-2</v>
      </c>
      <c r="G64" s="10">
        <f t="shared" si="5"/>
        <v>7.0698738718717361E-5</v>
      </c>
      <c r="H64" s="15" t="s">
        <v>100</v>
      </c>
      <c r="I64" s="15" t="s">
        <v>25</v>
      </c>
      <c r="J64" s="6" t="s">
        <v>26</v>
      </c>
      <c r="K64" s="10">
        <v>0</v>
      </c>
      <c r="L64" s="10">
        <v>0</v>
      </c>
      <c r="M64" s="10">
        <v>0</v>
      </c>
      <c r="N64" s="10">
        <f t="shared" si="14"/>
        <v>7.0698738718717361E-5</v>
      </c>
      <c r="O64" s="10">
        <v>0</v>
      </c>
      <c r="P64" s="11" t="s">
        <v>138</v>
      </c>
      <c r="Q64" s="11" t="s">
        <v>116</v>
      </c>
      <c r="R64" s="11" t="s">
        <v>53</v>
      </c>
      <c r="S64" s="14">
        <v>44904</v>
      </c>
    </row>
    <row r="65" spans="1:19" ht="31.5" x14ac:dyDescent="0.25">
      <c r="A65" s="6">
        <v>11</v>
      </c>
      <c r="B65" s="7" t="s">
        <v>98</v>
      </c>
      <c r="C65" s="7" t="s">
        <v>139</v>
      </c>
      <c r="D65" s="6" t="s">
        <v>23</v>
      </c>
      <c r="E65" s="8">
        <f t="shared" si="17"/>
        <v>6.9444444444444441E-3</v>
      </c>
      <c r="F65" s="9">
        <v>3.7326388888888888E-2</v>
      </c>
      <c r="G65" s="10">
        <f t="shared" si="5"/>
        <v>7.0698738718717361E-5</v>
      </c>
      <c r="H65" s="15" t="s">
        <v>100</v>
      </c>
      <c r="I65" s="15" t="s">
        <v>25</v>
      </c>
      <c r="J65" s="6" t="s">
        <v>26</v>
      </c>
      <c r="K65" s="10">
        <v>0</v>
      </c>
      <c r="L65" s="10">
        <v>0</v>
      </c>
      <c r="M65" s="10">
        <v>0</v>
      </c>
      <c r="N65" s="10">
        <f t="shared" si="14"/>
        <v>7.0698738718717361E-5</v>
      </c>
      <c r="O65" s="10">
        <v>0</v>
      </c>
      <c r="P65" s="11" t="s">
        <v>138</v>
      </c>
      <c r="Q65" s="11" t="s">
        <v>116</v>
      </c>
      <c r="R65" s="11" t="s">
        <v>53</v>
      </c>
      <c r="S65" s="14">
        <v>44904</v>
      </c>
    </row>
    <row r="66" spans="1:19" ht="15.75" x14ac:dyDescent="0.25">
      <c r="A66" s="6">
        <v>11</v>
      </c>
      <c r="B66" s="7" t="s">
        <v>98</v>
      </c>
      <c r="C66" s="7" t="s">
        <v>140</v>
      </c>
      <c r="D66" s="6" t="s">
        <v>23</v>
      </c>
      <c r="E66" s="8">
        <f>1/6</f>
        <v>0.16666666666666666</v>
      </c>
      <c r="F66" s="9">
        <v>0.89583333333333326</v>
      </c>
      <c r="G66" s="10">
        <f t="shared" si="5"/>
        <v>1.6967697292492165E-3</v>
      </c>
      <c r="H66" s="15" t="s">
        <v>100</v>
      </c>
      <c r="I66" s="15" t="s">
        <v>25</v>
      </c>
      <c r="J66" s="6" t="s">
        <v>26</v>
      </c>
      <c r="K66" s="10">
        <v>0</v>
      </c>
      <c r="L66" s="10">
        <v>0</v>
      </c>
      <c r="M66" s="10">
        <v>0</v>
      </c>
      <c r="N66" s="10">
        <f t="shared" si="14"/>
        <v>1.6967697292492165E-3</v>
      </c>
      <c r="O66" s="10">
        <v>0</v>
      </c>
      <c r="P66" s="11" t="s">
        <v>141</v>
      </c>
      <c r="Q66" s="11" t="s">
        <v>142</v>
      </c>
      <c r="R66" s="11" t="s">
        <v>53</v>
      </c>
      <c r="S66" s="14">
        <v>45805</v>
      </c>
    </row>
    <row r="67" spans="1:19" ht="15.75" x14ac:dyDescent="0.25">
      <c r="A67" s="6">
        <v>11</v>
      </c>
      <c r="B67" s="7" t="s">
        <v>143</v>
      </c>
      <c r="C67" s="7" t="s">
        <v>144</v>
      </c>
      <c r="D67" s="6" t="s">
        <v>23</v>
      </c>
      <c r="E67" s="8">
        <f>1/9</f>
        <v>0.1111111111111111</v>
      </c>
      <c r="F67" s="9">
        <v>0.59722222222222221</v>
      </c>
      <c r="G67" s="10">
        <f t="shared" si="5"/>
        <v>1.1311798194994778E-3</v>
      </c>
      <c r="H67" s="15" t="s">
        <v>100</v>
      </c>
      <c r="I67" s="15" t="s">
        <v>25</v>
      </c>
      <c r="J67" s="6" t="s">
        <v>26</v>
      </c>
      <c r="K67" s="10">
        <f>L67</f>
        <v>1.1311798194994778E-3</v>
      </c>
      <c r="L67" s="10">
        <f>G67</f>
        <v>1.1311798194994778E-3</v>
      </c>
      <c r="M67" s="10">
        <v>0</v>
      </c>
      <c r="N67" s="10">
        <v>0</v>
      </c>
      <c r="O67" s="10">
        <v>0</v>
      </c>
      <c r="P67" s="13" t="s">
        <v>145</v>
      </c>
      <c r="Q67" s="11" t="s">
        <v>146</v>
      </c>
      <c r="R67" s="11" t="s">
        <v>124</v>
      </c>
      <c r="S67" s="14">
        <v>34287</v>
      </c>
    </row>
    <row r="68" spans="1:19" ht="15.75" x14ac:dyDescent="0.25">
      <c r="A68" s="6">
        <v>12</v>
      </c>
      <c r="B68" s="7" t="s">
        <v>98</v>
      </c>
      <c r="C68" s="7" t="s">
        <v>99</v>
      </c>
      <c r="D68" s="6" t="s">
        <v>23</v>
      </c>
      <c r="E68" s="8">
        <f>1/3</f>
        <v>0.33333333333333331</v>
      </c>
      <c r="F68" s="9">
        <v>0.11366666666666667</v>
      </c>
      <c r="G68" s="10">
        <f t="shared" si="5"/>
        <v>2.1529245680892387E-4</v>
      </c>
      <c r="H68" s="15" t="s">
        <v>147</v>
      </c>
      <c r="I68" s="15" t="s">
        <v>25</v>
      </c>
      <c r="J68" s="6" t="s">
        <v>26</v>
      </c>
      <c r="K68" s="10">
        <v>0</v>
      </c>
      <c r="L68" s="10">
        <v>0</v>
      </c>
      <c r="M68" s="10">
        <v>0</v>
      </c>
      <c r="N68" s="10">
        <f t="shared" ref="N68:N82" si="18">G68</f>
        <v>2.1529245680892387E-4</v>
      </c>
      <c r="O68" s="10">
        <v>0</v>
      </c>
      <c r="P68" s="11" t="s">
        <v>101</v>
      </c>
      <c r="Q68" s="11" t="s">
        <v>102</v>
      </c>
      <c r="R68" s="11" t="s">
        <v>53</v>
      </c>
      <c r="S68" s="14">
        <v>43021</v>
      </c>
    </row>
    <row r="69" spans="1:19" ht="31.5" x14ac:dyDescent="0.25">
      <c r="A69" s="6">
        <v>12</v>
      </c>
      <c r="B69" s="7" t="s">
        <v>98</v>
      </c>
      <c r="C69" s="7" t="s">
        <v>103</v>
      </c>
      <c r="D69" s="6" t="s">
        <v>23</v>
      </c>
      <c r="E69" s="8">
        <f>2/9</f>
        <v>0.22222222222222221</v>
      </c>
      <c r="F69" s="9">
        <v>7.5777777777777777E-2</v>
      </c>
      <c r="G69" s="10">
        <f t="shared" si="5"/>
        <v>1.4352830453928257E-4</v>
      </c>
      <c r="H69" s="15" t="s">
        <v>147</v>
      </c>
      <c r="I69" s="15" t="s">
        <v>25</v>
      </c>
      <c r="J69" s="6" t="s">
        <v>26</v>
      </c>
      <c r="K69" s="10">
        <v>0</v>
      </c>
      <c r="L69" s="10">
        <v>0</v>
      </c>
      <c r="M69" s="10">
        <v>0</v>
      </c>
      <c r="N69" s="10">
        <f t="shared" si="18"/>
        <v>1.4352830453928257E-4</v>
      </c>
      <c r="O69" s="10">
        <v>0</v>
      </c>
      <c r="P69" s="11" t="s">
        <v>104</v>
      </c>
      <c r="Q69" s="11" t="s">
        <v>105</v>
      </c>
      <c r="R69" s="11" t="s">
        <v>53</v>
      </c>
      <c r="S69" s="14">
        <v>44904</v>
      </c>
    </row>
    <row r="70" spans="1:19" ht="15.75" x14ac:dyDescent="0.25">
      <c r="A70" s="6">
        <v>12</v>
      </c>
      <c r="B70" s="7" t="s">
        <v>98</v>
      </c>
      <c r="C70" s="7" t="s">
        <v>106</v>
      </c>
      <c r="D70" s="6" t="s">
        <v>23</v>
      </c>
      <c r="E70" s="8">
        <f t="shared" ref="E70:E71" si="19">1/4*1/6</f>
        <v>4.1666666666666664E-2</v>
      </c>
      <c r="F70" s="9">
        <v>1.4208333333333333E-2</v>
      </c>
      <c r="G70" s="10">
        <f t="shared" si="5"/>
        <v>2.6911557101115484E-5</v>
      </c>
      <c r="H70" s="15" t="s">
        <v>147</v>
      </c>
      <c r="I70" s="15" t="s">
        <v>25</v>
      </c>
      <c r="J70" s="6" t="s">
        <v>26</v>
      </c>
      <c r="K70" s="10">
        <v>0</v>
      </c>
      <c r="L70" s="10">
        <v>0</v>
      </c>
      <c r="M70" s="10">
        <v>0</v>
      </c>
      <c r="N70" s="10">
        <f t="shared" si="18"/>
        <v>2.6911557101115484E-5</v>
      </c>
      <c r="O70" s="10">
        <v>0</v>
      </c>
      <c r="P70" s="11" t="s">
        <v>107</v>
      </c>
      <c r="Q70" s="11" t="s">
        <v>108</v>
      </c>
      <c r="R70" s="11" t="s">
        <v>109</v>
      </c>
      <c r="S70" s="14">
        <v>92867</v>
      </c>
    </row>
    <row r="71" spans="1:19" ht="15.75" x14ac:dyDescent="0.25">
      <c r="A71" s="6">
        <v>12</v>
      </c>
      <c r="B71" s="7" t="s">
        <v>98</v>
      </c>
      <c r="C71" s="7" t="s">
        <v>110</v>
      </c>
      <c r="D71" s="6" t="s">
        <v>23</v>
      </c>
      <c r="E71" s="8">
        <f t="shared" si="19"/>
        <v>4.1666666666666664E-2</v>
      </c>
      <c r="F71" s="9">
        <v>1.4208333333333333E-2</v>
      </c>
      <c r="G71" s="10">
        <f t="shared" si="5"/>
        <v>2.6911557101115484E-5</v>
      </c>
      <c r="H71" s="15" t="s">
        <v>147</v>
      </c>
      <c r="I71" s="15" t="s">
        <v>25</v>
      </c>
      <c r="J71" s="6" t="s">
        <v>26</v>
      </c>
      <c r="K71" s="10">
        <v>0</v>
      </c>
      <c r="L71" s="10">
        <v>0</v>
      </c>
      <c r="M71" s="10">
        <v>0</v>
      </c>
      <c r="N71" s="10">
        <f t="shared" si="18"/>
        <v>2.6911557101115484E-5</v>
      </c>
      <c r="O71" s="10">
        <v>0</v>
      </c>
      <c r="P71" s="11" t="s">
        <v>111</v>
      </c>
      <c r="Q71" s="11" t="s">
        <v>112</v>
      </c>
      <c r="R71" s="11" t="s">
        <v>113</v>
      </c>
      <c r="S71" s="14">
        <v>22963</v>
      </c>
    </row>
    <row r="72" spans="1:19" ht="15.75" x14ac:dyDescent="0.25">
      <c r="A72" s="6">
        <v>12</v>
      </c>
      <c r="B72" s="7" t="s">
        <v>98</v>
      </c>
      <c r="C72" s="7" t="s">
        <v>114</v>
      </c>
      <c r="D72" s="6" t="s">
        <v>23</v>
      </c>
      <c r="E72" s="8">
        <f t="shared" ref="E72:E75" si="20">1/16*1/6</f>
        <v>1.0416666666666666E-2</v>
      </c>
      <c r="F72" s="9">
        <v>3.5520833333333333E-3</v>
      </c>
      <c r="G72" s="10">
        <f t="shared" si="5"/>
        <v>6.7278892752788709E-6</v>
      </c>
      <c r="H72" s="15" t="s">
        <v>147</v>
      </c>
      <c r="I72" s="15" t="s">
        <v>25</v>
      </c>
      <c r="J72" s="6" t="s">
        <v>26</v>
      </c>
      <c r="K72" s="10">
        <v>0</v>
      </c>
      <c r="L72" s="10">
        <v>0</v>
      </c>
      <c r="M72" s="10">
        <v>0</v>
      </c>
      <c r="N72" s="10">
        <f t="shared" si="18"/>
        <v>6.7278892752788709E-6</v>
      </c>
      <c r="O72" s="10">
        <v>0</v>
      </c>
      <c r="P72" s="11" t="s">
        <v>115</v>
      </c>
      <c r="Q72" s="11" t="s">
        <v>116</v>
      </c>
      <c r="R72" s="11" t="s">
        <v>53</v>
      </c>
      <c r="S72" s="14">
        <v>44904</v>
      </c>
    </row>
    <row r="73" spans="1:19" ht="15.75" x14ac:dyDescent="0.25">
      <c r="A73" s="6">
        <v>12</v>
      </c>
      <c r="B73" s="7" t="s">
        <v>98</v>
      </c>
      <c r="C73" s="7" t="s">
        <v>117</v>
      </c>
      <c r="D73" s="6" t="s">
        <v>23</v>
      </c>
      <c r="E73" s="8">
        <f t="shared" si="20"/>
        <v>1.0416666666666666E-2</v>
      </c>
      <c r="F73" s="9">
        <v>3.5520833333333333E-3</v>
      </c>
      <c r="G73" s="10">
        <f t="shared" si="5"/>
        <v>6.7278892752788709E-6</v>
      </c>
      <c r="H73" s="15" t="s">
        <v>147</v>
      </c>
      <c r="I73" s="15" t="s">
        <v>25</v>
      </c>
      <c r="J73" s="6" t="s">
        <v>26</v>
      </c>
      <c r="K73" s="10">
        <v>0</v>
      </c>
      <c r="L73" s="10">
        <v>0</v>
      </c>
      <c r="M73" s="10">
        <v>0</v>
      </c>
      <c r="N73" s="10">
        <f t="shared" si="18"/>
        <v>6.7278892752788709E-6</v>
      </c>
      <c r="O73" s="10">
        <v>0</v>
      </c>
      <c r="P73" s="11" t="s">
        <v>118</v>
      </c>
      <c r="Q73" s="11" t="s">
        <v>119</v>
      </c>
      <c r="R73" s="11" t="s">
        <v>120</v>
      </c>
      <c r="S73" s="14">
        <v>49635</v>
      </c>
    </row>
    <row r="74" spans="1:19" ht="15.75" x14ac:dyDescent="0.25">
      <c r="A74" s="6">
        <v>12</v>
      </c>
      <c r="B74" s="7" t="s">
        <v>98</v>
      </c>
      <c r="C74" s="7" t="s">
        <v>121</v>
      </c>
      <c r="D74" s="6" t="s">
        <v>23</v>
      </c>
      <c r="E74" s="8">
        <f t="shared" si="20"/>
        <v>1.0416666666666666E-2</v>
      </c>
      <c r="F74" s="9">
        <v>3.5520833333333333E-3</v>
      </c>
      <c r="G74" s="10">
        <f t="shared" si="5"/>
        <v>6.7278892752788709E-6</v>
      </c>
      <c r="H74" s="15" t="s">
        <v>147</v>
      </c>
      <c r="I74" s="15" t="s">
        <v>25</v>
      </c>
      <c r="J74" s="6" t="s">
        <v>26</v>
      </c>
      <c r="K74" s="10">
        <v>0</v>
      </c>
      <c r="L74" s="10">
        <v>0</v>
      </c>
      <c r="M74" s="10">
        <v>0</v>
      </c>
      <c r="N74" s="10">
        <f t="shared" si="18"/>
        <v>6.7278892752788709E-6</v>
      </c>
      <c r="O74" s="10">
        <v>0</v>
      </c>
      <c r="P74" s="11" t="s">
        <v>122</v>
      </c>
      <c r="Q74" s="11" t="s">
        <v>123</v>
      </c>
      <c r="R74" s="11" t="s">
        <v>124</v>
      </c>
      <c r="S74" s="14">
        <v>33714</v>
      </c>
    </row>
    <row r="75" spans="1:19" ht="15.75" x14ac:dyDescent="0.25">
      <c r="A75" s="6">
        <v>12</v>
      </c>
      <c r="B75" s="7" t="s">
        <v>98</v>
      </c>
      <c r="C75" s="7" t="s">
        <v>125</v>
      </c>
      <c r="D75" s="6" t="s">
        <v>23</v>
      </c>
      <c r="E75" s="8">
        <f t="shared" si="20"/>
        <v>1.0416666666666666E-2</v>
      </c>
      <c r="F75" s="9">
        <v>3.5520833333333333E-3</v>
      </c>
      <c r="G75" s="10">
        <f t="shared" si="5"/>
        <v>6.7278892752788709E-6</v>
      </c>
      <c r="H75" s="15" t="s">
        <v>147</v>
      </c>
      <c r="I75" s="15" t="s">
        <v>25</v>
      </c>
      <c r="J75" s="6" t="s">
        <v>26</v>
      </c>
      <c r="K75" s="10">
        <v>0</v>
      </c>
      <c r="L75" s="10">
        <v>0</v>
      </c>
      <c r="M75" s="10">
        <v>0</v>
      </c>
      <c r="N75" s="10">
        <f t="shared" si="18"/>
        <v>6.7278892752788709E-6</v>
      </c>
      <c r="O75" s="10">
        <v>0</v>
      </c>
      <c r="P75" s="11" t="s">
        <v>126</v>
      </c>
      <c r="Q75" s="11" t="s">
        <v>127</v>
      </c>
      <c r="R75" s="11" t="s">
        <v>53</v>
      </c>
      <c r="S75" s="14">
        <v>43065</v>
      </c>
    </row>
    <row r="76" spans="1:19" ht="15.75" x14ac:dyDescent="0.25">
      <c r="A76" s="6">
        <v>12</v>
      </c>
      <c r="B76" s="7" t="s">
        <v>98</v>
      </c>
      <c r="C76" s="7" t="s">
        <v>128</v>
      </c>
      <c r="D76" s="6" t="s">
        <v>23</v>
      </c>
      <c r="E76" s="8">
        <f t="shared" ref="E76:E81" si="21">1/24*1/6</f>
        <v>6.9444444444444441E-3</v>
      </c>
      <c r="F76" s="9">
        <v>2.3680555555555555E-3</v>
      </c>
      <c r="G76" s="16">
        <f t="shared" si="5"/>
        <v>4.4852595168525803E-6</v>
      </c>
      <c r="H76" s="15" t="s">
        <v>147</v>
      </c>
      <c r="I76" s="15" t="s">
        <v>25</v>
      </c>
      <c r="J76" s="6" t="s">
        <v>26</v>
      </c>
      <c r="K76" s="10">
        <v>0</v>
      </c>
      <c r="L76" s="10">
        <v>0</v>
      </c>
      <c r="M76" s="10">
        <v>0</v>
      </c>
      <c r="N76" s="16">
        <f t="shared" si="18"/>
        <v>4.4852595168525803E-6</v>
      </c>
      <c r="O76" s="10">
        <v>0</v>
      </c>
      <c r="P76" s="11" t="s">
        <v>129</v>
      </c>
      <c r="Q76" s="11" t="s">
        <v>130</v>
      </c>
      <c r="R76" s="11" t="s">
        <v>53</v>
      </c>
      <c r="S76" s="14">
        <v>43739</v>
      </c>
    </row>
    <row r="77" spans="1:19" ht="15.75" x14ac:dyDescent="0.25">
      <c r="A77" s="6">
        <v>12</v>
      </c>
      <c r="B77" s="7" t="s">
        <v>98</v>
      </c>
      <c r="C77" s="7" t="s">
        <v>131</v>
      </c>
      <c r="D77" s="6" t="s">
        <v>23</v>
      </c>
      <c r="E77" s="8">
        <f t="shared" si="21"/>
        <v>6.9444444444444441E-3</v>
      </c>
      <c r="F77" s="9">
        <v>2.3680555555555555E-3</v>
      </c>
      <c r="G77" s="16">
        <f t="shared" si="5"/>
        <v>4.4852595168525803E-6</v>
      </c>
      <c r="H77" s="15" t="s">
        <v>147</v>
      </c>
      <c r="I77" s="15" t="s">
        <v>25</v>
      </c>
      <c r="J77" s="6" t="s">
        <v>26</v>
      </c>
      <c r="K77" s="10">
        <v>0</v>
      </c>
      <c r="L77" s="10">
        <v>0</v>
      </c>
      <c r="M77" s="10">
        <v>0</v>
      </c>
      <c r="N77" s="16">
        <f t="shared" si="18"/>
        <v>4.4852595168525803E-6</v>
      </c>
      <c r="O77" s="10">
        <v>0</v>
      </c>
      <c r="P77" s="11" t="s">
        <v>132</v>
      </c>
      <c r="Q77" s="11" t="s">
        <v>133</v>
      </c>
      <c r="R77" s="11" t="s">
        <v>124</v>
      </c>
      <c r="S77" s="14">
        <v>34205</v>
      </c>
    </row>
    <row r="78" spans="1:19" ht="15.75" x14ac:dyDescent="0.25">
      <c r="A78" s="6">
        <v>12</v>
      </c>
      <c r="B78" s="7" t="s">
        <v>98</v>
      </c>
      <c r="C78" s="7" t="s">
        <v>134</v>
      </c>
      <c r="D78" s="6" t="s">
        <v>23</v>
      </c>
      <c r="E78" s="8">
        <f t="shared" si="21"/>
        <v>6.9444444444444441E-3</v>
      </c>
      <c r="F78" s="9">
        <v>2.3680555555555555E-3</v>
      </c>
      <c r="G78" s="16">
        <f t="shared" si="5"/>
        <v>4.4852595168525803E-6</v>
      </c>
      <c r="H78" s="15" t="s">
        <v>147</v>
      </c>
      <c r="I78" s="15" t="s">
        <v>25</v>
      </c>
      <c r="J78" s="6" t="s">
        <v>26</v>
      </c>
      <c r="K78" s="10">
        <v>0</v>
      </c>
      <c r="L78" s="10">
        <v>0</v>
      </c>
      <c r="M78" s="10">
        <v>0</v>
      </c>
      <c r="N78" s="16">
        <f t="shared" si="18"/>
        <v>4.4852595168525803E-6</v>
      </c>
      <c r="O78" s="10">
        <v>0</v>
      </c>
      <c r="P78" s="11" t="s">
        <v>101</v>
      </c>
      <c r="Q78" s="11" t="s">
        <v>102</v>
      </c>
      <c r="R78" s="11" t="s">
        <v>53</v>
      </c>
      <c r="S78" s="14">
        <v>43021</v>
      </c>
    </row>
    <row r="79" spans="1:19" ht="15.75" x14ac:dyDescent="0.25">
      <c r="A79" s="6">
        <v>12</v>
      </c>
      <c r="B79" s="7" t="s">
        <v>98</v>
      </c>
      <c r="C79" s="7" t="s">
        <v>135</v>
      </c>
      <c r="D79" s="6" t="s">
        <v>23</v>
      </c>
      <c r="E79" s="8">
        <f t="shared" si="21"/>
        <v>6.9444444444444441E-3</v>
      </c>
      <c r="F79" s="9">
        <v>2.3680555555555555E-3</v>
      </c>
      <c r="G79" s="16">
        <f t="shared" si="5"/>
        <v>4.4852595168525803E-6</v>
      </c>
      <c r="H79" s="15" t="s">
        <v>147</v>
      </c>
      <c r="I79" s="15" t="s">
        <v>25</v>
      </c>
      <c r="J79" s="6" t="s">
        <v>26</v>
      </c>
      <c r="K79" s="10">
        <v>0</v>
      </c>
      <c r="L79" s="10">
        <v>0</v>
      </c>
      <c r="M79" s="10">
        <v>0</v>
      </c>
      <c r="N79" s="16">
        <f t="shared" si="18"/>
        <v>4.4852595168525803E-6</v>
      </c>
      <c r="O79" s="10">
        <v>0</v>
      </c>
      <c r="P79" s="11" t="s">
        <v>136</v>
      </c>
      <c r="Q79" s="11" t="s">
        <v>116</v>
      </c>
      <c r="R79" s="11" t="s">
        <v>53</v>
      </c>
      <c r="S79" s="14">
        <v>44904</v>
      </c>
    </row>
    <row r="80" spans="1:19" ht="15.75" x14ac:dyDescent="0.25">
      <c r="A80" s="6">
        <v>12</v>
      </c>
      <c r="B80" s="7" t="s">
        <v>98</v>
      </c>
      <c r="C80" s="7" t="s">
        <v>137</v>
      </c>
      <c r="D80" s="6" t="s">
        <v>23</v>
      </c>
      <c r="E80" s="8">
        <f t="shared" si="21"/>
        <v>6.9444444444444441E-3</v>
      </c>
      <c r="F80" s="9">
        <v>2.3680555555555555E-3</v>
      </c>
      <c r="G80" s="16">
        <f t="shared" si="5"/>
        <v>4.4852595168525803E-6</v>
      </c>
      <c r="H80" s="15" t="s">
        <v>147</v>
      </c>
      <c r="I80" s="15" t="s">
        <v>25</v>
      </c>
      <c r="J80" s="6" t="s">
        <v>26</v>
      </c>
      <c r="K80" s="10">
        <v>0</v>
      </c>
      <c r="L80" s="10">
        <v>0</v>
      </c>
      <c r="M80" s="10">
        <v>0</v>
      </c>
      <c r="N80" s="16">
        <f t="shared" si="18"/>
        <v>4.4852595168525803E-6</v>
      </c>
      <c r="O80" s="10">
        <v>0</v>
      </c>
      <c r="P80" s="11" t="s">
        <v>138</v>
      </c>
      <c r="Q80" s="11" t="s">
        <v>116</v>
      </c>
      <c r="R80" s="11" t="s">
        <v>53</v>
      </c>
      <c r="S80" s="14">
        <v>44904</v>
      </c>
    </row>
    <row r="81" spans="1:19" ht="31.5" x14ac:dyDescent="0.25">
      <c r="A81" s="6">
        <v>12</v>
      </c>
      <c r="B81" s="7" t="s">
        <v>98</v>
      </c>
      <c r="C81" s="7" t="s">
        <v>139</v>
      </c>
      <c r="D81" s="6" t="s">
        <v>23</v>
      </c>
      <c r="E81" s="8">
        <f t="shared" si="21"/>
        <v>6.9444444444444441E-3</v>
      </c>
      <c r="F81" s="9">
        <v>2.3680555555555555E-3</v>
      </c>
      <c r="G81" s="16">
        <f t="shared" si="5"/>
        <v>4.4852595168525803E-6</v>
      </c>
      <c r="H81" s="15" t="s">
        <v>147</v>
      </c>
      <c r="I81" s="15" t="s">
        <v>25</v>
      </c>
      <c r="J81" s="6" t="s">
        <v>26</v>
      </c>
      <c r="K81" s="10">
        <v>0</v>
      </c>
      <c r="L81" s="10">
        <v>0</v>
      </c>
      <c r="M81" s="10">
        <v>0</v>
      </c>
      <c r="N81" s="16">
        <f t="shared" si="18"/>
        <v>4.4852595168525803E-6</v>
      </c>
      <c r="O81" s="10">
        <v>0</v>
      </c>
      <c r="P81" s="11" t="s">
        <v>138</v>
      </c>
      <c r="Q81" s="11" t="s">
        <v>116</v>
      </c>
      <c r="R81" s="11" t="s">
        <v>53</v>
      </c>
      <c r="S81" s="14">
        <v>44904</v>
      </c>
    </row>
    <row r="82" spans="1:19" ht="15.75" x14ac:dyDescent="0.25">
      <c r="A82" s="6">
        <v>12</v>
      </c>
      <c r="B82" s="7" t="s">
        <v>98</v>
      </c>
      <c r="C82" s="7" t="s">
        <v>140</v>
      </c>
      <c r="D82" s="6" t="s">
        <v>23</v>
      </c>
      <c r="E82" s="8">
        <f>1/6</f>
        <v>0.16666666666666666</v>
      </c>
      <c r="F82" s="9">
        <v>5.6833333333333333E-2</v>
      </c>
      <c r="G82" s="10">
        <f t="shared" si="5"/>
        <v>1.0764622840446193E-4</v>
      </c>
      <c r="H82" s="15" t="s">
        <v>147</v>
      </c>
      <c r="I82" s="15" t="s">
        <v>25</v>
      </c>
      <c r="J82" s="6" t="s">
        <v>26</v>
      </c>
      <c r="K82" s="10">
        <v>0</v>
      </c>
      <c r="L82" s="10">
        <v>0</v>
      </c>
      <c r="M82" s="10">
        <v>0</v>
      </c>
      <c r="N82" s="10">
        <f t="shared" si="18"/>
        <v>1.0764622840446193E-4</v>
      </c>
      <c r="O82" s="10">
        <v>0</v>
      </c>
      <c r="P82" s="11" t="s">
        <v>141</v>
      </c>
      <c r="Q82" s="11" t="s">
        <v>142</v>
      </c>
      <c r="R82" s="11" t="s">
        <v>53</v>
      </c>
      <c r="S82" s="14">
        <v>45805</v>
      </c>
    </row>
    <row r="83" spans="1:19" ht="15.75" x14ac:dyDescent="0.25">
      <c r="A83" s="6">
        <v>12</v>
      </c>
      <c r="B83" s="7" t="s">
        <v>143</v>
      </c>
      <c r="C83" s="7" t="s">
        <v>144</v>
      </c>
      <c r="D83" s="6" t="s">
        <v>23</v>
      </c>
      <c r="E83" s="8">
        <f>1/9</f>
        <v>0.1111111111111111</v>
      </c>
      <c r="F83" s="9">
        <v>3.7888888888888889E-2</v>
      </c>
      <c r="G83" s="10">
        <f t="shared" si="5"/>
        <v>7.1764152269641285E-5</v>
      </c>
      <c r="H83" s="15" t="s">
        <v>147</v>
      </c>
      <c r="I83" s="15" t="s">
        <v>25</v>
      </c>
      <c r="J83" s="6" t="s">
        <v>26</v>
      </c>
      <c r="K83" s="10">
        <f t="shared" ref="K83:K85" si="22">L83</f>
        <v>7.1764152269641285E-5</v>
      </c>
      <c r="L83" s="10">
        <f t="shared" ref="L83:L85" si="23">G83</f>
        <v>7.1764152269641285E-5</v>
      </c>
      <c r="M83" s="10">
        <v>0</v>
      </c>
      <c r="N83" s="10">
        <v>0</v>
      </c>
      <c r="O83" s="10">
        <v>0</v>
      </c>
      <c r="P83" s="13" t="s">
        <v>145</v>
      </c>
      <c r="Q83" s="11" t="s">
        <v>146</v>
      </c>
      <c r="R83" s="11" t="s">
        <v>124</v>
      </c>
      <c r="S83" s="14">
        <v>34287</v>
      </c>
    </row>
    <row r="84" spans="1:19" ht="15.75" x14ac:dyDescent="0.25">
      <c r="A84" s="6">
        <v>13</v>
      </c>
      <c r="B84" s="7" t="s">
        <v>148</v>
      </c>
      <c r="C84" s="7" t="s">
        <v>149</v>
      </c>
      <c r="D84" s="6" t="s">
        <v>23</v>
      </c>
      <c r="E84" s="8">
        <v>1</v>
      </c>
      <c r="F84" s="9">
        <v>4.5780000000000003</v>
      </c>
      <c r="G84" s="10">
        <f t="shared" si="5"/>
        <v>8.6710457531195325E-3</v>
      </c>
      <c r="H84" s="15" t="s">
        <v>150</v>
      </c>
      <c r="I84" s="15" t="s">
        <v>25</v>
      </c>
      <c r="J84" s="6" t="s">
        <v>26</v>
      </c>
      <c r="K84" s="10">
        <f t="shared" si="22"/>
        <v>8.6710457531195325E-3</v>
      </c>
      <c r="L84" s="10">
        <f t="shared" si="23"/>
        <v>8.6710457531195325E-3</v>
      </c>
      <c r="M84" s="10">
        <v>0</v>
      </c>
      <c r="N84" s="10">
        <v>0</v>
      </c>
      <c r="O84" s="10">
        <v>0</v>
      </c>
      <c r="P84" s="11" t="s">
        <v>151</v>
      </c>
      <c r="Q84" s="11" t="s">
        <v>81</v>
      </c>
      <c r="R84" s="11" t="s">
        <v>53</v>
      </c>
      <c r="S84" s="14">
        <v>43907</v>
      </c>
    </row>
    <row r="85" spans="1:19" ht="15.75" x14ac:dyDescent="0.25">
      <c r="A85" s="6">
        <v>14</v>
      </c>
      <c r="B85" s="7" t="s">
        <v>148</v>
      </c>
      <c r="C85" s="7" t="s">
        <v>149</v>
      </c>
      <c r="D85" s="6" t="s">
        <v>23</v>
      </c>
      <c r="E85" s="8">
        <v>1</v>
      </c>
      <c r="F85" s="9">
        <v>0.36899999999999999</v>
      </c>
      <c r="G85" s="10">
        <f t="shared" si="5"/>
        <v>6.9891128940609596E-4</v>
      </c>
      <c r="H85" s="15" t="s">
        <v>152</v>
      </c>
      <c r="I85" s="15" t="s">
        <v>25</v>
      </c>
      <c r="J85" s="6" t="s">
        <v>26</v>
      </c>
      <c r="K85" s="10">
        <f t="shared" si="22"/>
        <v>6.9891128940609596E-4</v>
      </c>
      <c r="L85" s="10">
        <f t="shared" si="23"/>
        <v>6.9891128940609596E-4</v>
      </c>
      <c r="M85" s="10">
        <v>0</v>
      </c>
      <c r="N85" s="10">
        <v>0</v>
      </c>
      <c r="O85" s="10">
        <v>0</v>
      </c>
      <c r="P85" s="11" t="s">
        <v>151</v>
      </c>
      <c r="Q85" s="11" t="s">
        <v>81</v>
      </c>
      <c r="R85" s="11" t="s">
        <v>53</v>
      </c>
      <c r="S85" s="14">
        <v>43907</v>
      </c>
    </row>
    <row r="86" spans="1:19" ht="31.5" x14ac:dyDescent="0.25">
      <c r="A86" s="40">
        <v>15</v>
      </c>
      <c r="B86" s="41" t="s">
        <v>30</v>
      </c>
      <c r="C86" s="7" t="s">
        <v>31</v>
      </c>
      <c r="D86" s="40" t="s">
        <v>23</v>
      </c>
      <c r="E86" s="42">
        <v>1</v>
      </c>
      <c r="F86" s="43">
        <v>6.742</v>
      </c>
      <c r="G86" s="34">
        <f t="shared" si="5"/>
        <v>1.2769810062807314E-2</v>
      </c>
      <c r="H86" s="40" t="s">
        <v>153</v>
      </c>
      <c r="I86" s="40" t="s">
        <v>25</v>
      </c>
      <c r="J86" s="40" t="s">
        <v>26</v>
      </c>
      <c r="K86" s="34">
        <f>L86+M86</f>
        <v>1.2769810062807314E-2</v>
      </c>
      <c r="L86" s="34">
        <f>G86*0.75</f>
        <v>9.5773575471054858E-3</v>
      </c>
      <c r="M86" s="34">
        <f>G86*0.25</f>
        <v>3.1924525157018286E-3</v>
      </c>
      <c r="N86" s="34">
        <v>0</v>
      </c>
      <c r="O86" s="34">
        <v>0</v>
      </c>
      <c r="P86" s="13" t="s">
        <v>33</v>
      </c>
      <c r="Q86" s="11" t="s">
        <v>34</v>
      </c>
      <c r="R86" s="11" t="s">
        <v>35</v>
      </c>
      <c r="S86" s="12">
        <v>73134</v>
      </c>
    </row>
    <row r="87" spans="1:19" ht="31.5" x14ac:dyDescent="0.25">
      <c r="A87" s="35"/>
      <c r="B87" s="35"/>
      <c r="C87" s="7" t="s">
        <v>36</v>
      </c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11" t="s">
        <v>37</v>
      </c>
      <c r="Q87" s="11" t="s">
        <v>28</v>
      </c>
      <c r="R87" s="11" t="s">
        <v>29</v>
      </c>
      <c r="S87" s="12">
        <v>75251</v>
      </c>
    </row>
    <row r="88" spans="1:19" ht="31.5" x14ac:dyDescent="0.25">
      <c r="A88" s="35"/>
      <c r="B88" s="35"/>
      <c r="C88" s="7" t="s">
        <v>38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11" t="s">
        <v>39</v>
      </c>
      <c r="Q88" s="11" t="s">
        <v>40</v>
      </c>
      <c r="R88" s="11" t="s">
        <v>29</v>
      </c>
      <c r="S88" s="14">
        <v>75001</v>
      </c>
    </row>
    <row r="89" spans="1:19" ht="31.5" x14ac:dyDescent="0.25">
      <c r="A89" s="36"/>
      <c r="B89" s="36"/>
      <c r="C89" s="7" t="s">
        <v>41</v>
      </c>
      <c r="D89" s="36"/>
      <c r="E89" s="36"/>
      <c r="F89" s="36"/>
      <c r="G89" s="36"/>
      <c r="H89" s="35"/>
      <c r="I89" s="35"/>
      <c r="J89" s="36"/>
      <c r="K89" s="36"/>
      <c r="L89" s="36"/>
      <c r="M89" s="36"/>
      <c r="N89" s="36"/>
      <c r="O89" s="36"/>
      <c r="P89" s="11" t="s">
        <v>42</v>
      </c>
      <c r="Q89" s="11" t="s">
        <v>43</v>
      </c>
      <c r="R89" s="11" t="s">
        <v>44</v>
      </c>
      <c r="S89" s="12">
        <v>39402</v>
      </c>
    </row>
    <row r="90" spans="1:19" ht="31.5" x14ac:dyDescent="0.25">
      <c r="A90" s="6">
        <v>16</v>
      </c>
      <c r="B90" s="7" t="s">
        <v>320</v>
      </c>
      <c r="C90" s="7" t="s">
        <v>154</v>
      </c>
      <c r="D90" s="6" t="s">
        <v>23</v>
      </c>
      <c r="E90" s="8">
        <v>1</v>
      </c>
      <c r="F90" s="9">
        <v>1.371</v>
      </c>
      <c r="G90" s="10">
        <f t="shared" ref="G90:G199" si="24">F90/$F$199</f>
        <v>2.5967679614519175E-3</v>
      </c>
      <c r="H90" s="15" t="s">
        <v>155</v>
      </c>
      <c r="I90" s="15" t="s">
        <v>25</v>
      </c>
      <c r="J90" s="6" t="s">
        <v>26</v>
      </c>
      <c r="K90" s="10">
        <f>L90</f>
        <v>2.5967679614519175E-3</v>
      </c>
      <c r="L90" s="10">
        <f>G90</f>
        <v>2.5967679614519175E-3</v>
      </c>
      <c r="M90" s="10">
        <v>0</v>
      </c>
      <c r="N90" s="10">
        <v>0</v>
      </c>
      <c r="O90" s="10">
        <v>0</v>
      </c>
      <c r="P90" s="11" t="s">
        <v>156</v>
      </c>
      <c r="Q90" s="11" t="s">
        <v>34</v>
      </c>
      <c r="R90" s="11" t="s">
        <v>35</v>
      </c>
      <c r="S90" s="14">
        <v>73116</v>
      </c>
    </row>
    <row r="91" spans="1:19" ht="15.75" x14ac:dyDescent="0.25">
      <c r="A91" s="6">
        <v>17</v>
      </c>
      <c r="B91" s="7" t="s">
        <v>98</v>
      </c>
      <c r="C91" s="7" t="s">
        <v>99</v>
      </c>
      <c r="D91" s="6" t="s">
        <v>23</v>
      </c>
      <c r="E91" s="8">
        <f>1/3</f>
        <v>0.33333333333333331</v>
      </c>
      <c r="F91" s="9">
        <v>4.9793333333333329</v>
      </c>
      <c r="G91" s="10">
        <f t="shared" si="24"/>
        <v>9.4311985918231808E-3</v>
      </c>
      <c r="H91" s="15" t="s">
        <v>157</v>
      </c>
      <c r="I91" s="15" t="s">
        <v>25</v>
      </c>
      <c r="J91" s="6" t="s">
        <v>26</v>
      </c>
      <c r="K91" s="10">
        <v>0</v>
      </c>
      <c r="L91" s="10">
        <v>0</v>
      </c>
      <c r="M91" s="10">
        <v>0</v>
      </c>
      <c r="N91" s="10">
        <f t="shared" ref="N91:N105" si="25">G91</f>
        <v>9.4311985918231808E-3</v>
      </c>
      <c r="O91" s="10">
        <v>0</v>
      </c>
      <c r="P91" s="11" t="s">
        <v>101</v>
      </c>
      <c r="Q91" s="11" t="s">
        <v>102</v>
      </c>
      <c r="R91" s="11" t="s">
        <v>53</v>
      </c>
      <c r="S91" s="14">
        <v>43021</v>
      </c>
    </row>
    <row r="92" spans="1:19" ht="31.5" x14ac:dyDescent="0.25">
      <c r="A92" s="6">
        <v>17</v>
      </c>
      <c r="B92" s="7" t="s">
        <v>98</v>
      </c>
      <c r="C92" s="7" t="s">
        <v>103</v>
      </c>
      <c r="D92" s="6" t="s">
        <v>23</v>
      </c>
      <c r="E92" s="8">
        <f>2/9</f>
        <v>0.22222222222222221</v>
      </c>
      <c r="F92" s="9">
        <v>3.3195555555555556</v>
      </c>
      <c r="G92" s="10">
        <f t="shared" si="24"/>
        <v>6.2874657278821208E-3</v>
      </c>
      <c r="H92" s="15" t="s">
        <v>157</v>
      </c>
      <c r="I92" s="15" t="s">
        <v>25</v>
      </c>
      <c r="J92" s="6" t="s">
        <v>26</v>
      </c>
      <c r="K92" s="10">
        <v>0</v>
      </c>
      <c r="L92" s="10">
        <v>0</v>
      </c>
      <c r="M92" s="10">
        <v>0</v>
      </c>
      <c r="N92" s="10">
        <f t="shared" si="25"/>
        <v>6.2874657278821208E-3</v>
      </c>
      <c r="O92" s="10">
        <v>0</v>
      </c>
      <c r="P92" s="11" t="s">
        <v>104</v>
      </c>
      <c r="Q92" s="11" t="s">
        <v>105</v>
      </c>
      <c r="R92" s="11" t="s">
        <v>53</v>
      </c>
      <c r="S92" s="14">
        <v>44904</v>
      </c>
    </row>
    <row r="93" spans="1:19" ht="15.75" x14ac:dyDescent="0.25">
      <c r="A93" s="6">
        <v>17</v>
      </c>
      <c r="B93" s="7" t="s">
        <v>98</v>
      </c>
      <c r="C93" s="7" t="s">
        <v>106</v>
      </c>
      <c r="D93" s="6" t="s">
        <v>23</v>
      </c>
      <c r="E93" s="8">
        <f t="shared" ref="E93:E94" si="26">1/4*1/6</f>
        <v>4.1666666666666664E-2</v>
      </c>
      <c r="F93" s="9">
        <v>0.62241666666666662</v>
      </c>
      <c r="G93" s="10">
        <f t="shared" si="24"/>
        <v>1.1788998239778976E-3</v>
      </c>
      <c r="H93" s="15" t="s">
        <v>157</v>
      </c>
      <c r="I93" s="15" t="s">
        <v>25</v>
      </c>
      <c r="J93" s="6" t="s">
        <v>26</v>
      </c>
      <c r="K93" s="10">
        <v>0</v>
      </c>
      <c r="L93" s="10">
        <v>0</v>
      </c>
      <c r="M93" s="10">
        <v>0</v>
      </c>
      <c r="N93" s="10">
        <f t="shared" si="25"/>
        <v>1.1788998239778976E-3</v>
      </c>
      <c r="O93" s="10">
        <v>0</v>
      </c>
      <c r="P93" s="11" t="s">
        <v>107</v>
      </c>
      <c r="Q93" s="11" t="s">
        <v>108</v>
      </c>
      <c r="R93" s="11" t="s">
        <v>109</v>
      </c>
      <c r="S93" s="14">
        <v>92867</v>
      </c>
    </row>
    <row r="94" spans="1:19" ht="15.75" x14ac:dyDescent="0.25">
      <c r="A94" s="6">
        <v>17</v>
      </c>
      <c r="B94" s="7" t="s">
        <v>98</v>
      </c>
      <c r="C94" s="7" t="s">
        <v>110</v>
      </c>
      <c r="D94" s="6" t="s">
        <v>23</v>
      </c>
      <c r="E94" s="8">
        <f t="shared" si="26"/>
        <v>4.1666666666666664E-2</v>
      </c>
      <c r="F94" s="9">
        <v>0.62241666666666662</v>
      </c>
      <c r="G94" s="10">
        <f t="shared" si="24"/>
        <v>1.1788998239778976E-3</v>
      </c>
      <c r="H94" s="15" t="s">
        <v>157</v>
      </c>
      <c r="I94" s="15" t="s">
        <v>25</v>
      </c>
      <c r="J94" s="6" t="s">
        <v>26</v>
      </c>
      <c r="K94" s="10">
        <v>0</v>
      </c>
      <c r="L94" s="10">
        <v>0</v>
      </c>
      <c r="M94" s="10">
        <v>0</v>
      </c>
      <c r="N94" s="10">
        <f t="shared" si="25"/>
        <v>1.1788998239778976E-3</v>
      </c>
      <c r="O94" s="10">
        <v>0</v>
      </c>
      <c r="P94" s="11" t="s">
        <v>111</v>
      </c>
      <c r="Q94" s="11" t="s">
        <v>112</v>
      </c>
      <c r="R94" s="11" t="s">
        <v>113</v>
      </c>
      <c r="S94" s="14">
        <v>22963</v>
      </c>
    </row>
    <row r="95" spans="1:19" ht="15.75" x14ac:dyDescent="0.25">
      <c r="A95" s="6">
        <v>17</v>
      </c>
      <c r="B95" s="7" t="s">
        <v>98</v>
      </c>
      <c r="C95" s="7" t="s">
        <v>114</v>
      </c>
      <c r="D95" s="6" t="s">
        <v>23</v>
      </c>
      <c r="E95" s="8">
        <f t="shared" ref="E95:E98" si="27">1/16*1/6</f>
        <v>1.0416666666666666E-2</v>
      </c>
      <c r="F95" s="9">
        <v>0.15560416666666665</v>
      </c>
      <c r="G95" s="10">
        <f t="shared" si="24"/>
        <v>2.947249559944744E-4</v>
      </c>
      <c r="H95" s="15" t="s">
        <v>157</v>
      </c>
      <c r="I95" s="15" t="s">
        <v>25</v>
      </c>
      <c r="J95" s="6" t="s">
        <v>26</v>
      </c>
      <c r="K95" s="10">
        <v>0</v>
      </c>
      <c r="L95" s="10">
        <v>0</v>
      </c>
      <c r="M95" s="10">
        <v>0</v>
      </c>
      <c r="N95" s="10">
        <f t="shared" si="25"/>
        <v>2.947249559944744E-4</v>
      </c>
      <c r="O95" s="10">
        <v>0</v>
      </c>
      <c r="P95" s="11" t="s">
        <v>115</v>
      </c>
      <c r="Q95" s="11" t="s">
        <v>116</v>
      </c>
      <c r="R95" s="11" t="s">
        <v>53</v>
      </c>
      <c r="S95" s="14">
        <v>44904</v>
      </c>
    </row>
    <row r="96" spans="1:19" ht="15.75" x14ac:dyDescent="0.25">
      <c r="A96" s="6">
        <v>17</v>
      </c>
      <c r="B96" s="7" t="s">
        <v>98</v>
      </c>
      <c r="C96" s="7" t="s">
        <v>117</v>
      </c>
      <c r="D96" s="6" t="s">
        <v>23</v>
      </c>
      <c r="E96" s="8">
        <f t="shared" si="27"/>
        <v>1.0416666666666666E-2</v>
      </c>
      <c r="F96" s="9">
        <v>0.15560416666666665</v>
      </c>
      <c r="G96" s="10">
        <f t="shared" si="24"/>
        <v>2.947249559944744E-4</v>
      </c>
      <c r="H96" s="15" t="s">
        <v>157</v>
      </c>
      <c r="I96" s="15" t="s">
        <v>25</v>
      </c>
      <c r="J96" s="6" t="s">
        <v>26</v>
      </c>
      <c r="K96" s="10">
        <v>0</v>
      </c>
      <c r="L96" s="10">
        <v>0</v>
      </c>
      <c r="M96" s="10">
        <v>0</v>
      </c>
      <c r="N96" s="10">
        <f t="shared" si="25"/>
        <v>2.947249559944744E-4</v>
      </c>
      <c r="O96" s="10">
        <v>0</v>
      </c>
      <c r="P96" s="11" t="s">
        <v>118</v>
      </c>
      <c r="Q96" s="11" t="s">
        <v>119</v>
      </c>
      <c r="R96" s="11" t="s">
        <v>120</v>
      </c>
      <c r="S96" s="14">
        <v>49635</v>
      </c>
    </row>
    <row r="97" spans="1:19" ht="15.75" x14ac:dyDescent="0.25">
      <c r="A97" s="6">
        <v>17</v>
      </c>
      <c r="B97" s="7" t="s">
        <v>98</v>
      </c>
      <c r="C97" s="7" t="s">
        <v>121</v>
      </c>
      <c r="D97" s="6" t="s">
        <v>23</v>
      </c>
      <c r="E97" s="8">
        <f t="shared" si="27"/>
        <v>1.0416666666666666E-2</v>
      </c>
      <c r="F97" s="9">
        <v>0.15560416666666665</v>
      </c>
      <c r="G97" s="10">
        <f t="shared" si="24"/>
        <v>2.947249559944744E-4</v>
      </c>
      <c r="H97" s="6" t="s">
        <v>157</v>
      </c>
      <c r="I97" s="6" t="s">
        <v>25</v>
      </c>
      <c r="J97" s="6" t="s">
        <v>26</v>
      </c>
      <c r="K97" s="10">
        <v>0</v>
      </c>
      <c r="L97" s="10">
        <v>0</v>
      </c>
      <c r="M97" s="10">
        <v>0</v>
      </c>
      <c r="N97" s="10">
        <f t="shared" si="25"/>
        <v>2.947249559944744E-4</v>
      </c>
      <c r="O97" s="10">
        <v>0</v>
      </c>
      <c r="P97" s="11" t="s">
        <v>122</v>
      </c>
      <c r="Q97" s="11" t="s">
        <v>123</v>
      </c>
      <c r="R97" s="11" t="s">
        <v>124</v>
      </c>
      <c r="S97" s="14">
        <v>33714</v>
      </c>
    </row>
    <row r="98" spans="1:19" ht="15.75" x14ac:dyDescent="0.25">
      <c r="A98" s="6">
        <v>17</v>
      </c>
      <c r="B98" s="7" t="s">
        <v>98</v>
      </c>
      <c r="C98" s="7" t="s">
        <v>125</v>
      </c>
      <c r="D98" s="6" t="s">
        <v>23</v>
      </c>
      <c r="E98" s="8">
        <f t="shared" si="27"/>
        <v>1.0416666666666666E-2</v>
      </c>
      <c r="F98" s="9">
        <v>0.15560416666666665</v>
      </c>
      <c r="G98" s="10">
        <f t="shared" si="24"/>
        <v>2.947249559944744E-4</v>
      </c>
      <c r="H98" s="6" t="s">
        <v>157</v>
      </c>
      <c r="I98" s="6" t="s">
        <v>25</v>
      </c>
      <c r="J98" s="6" t="s">
        <v>26</v>
      </c>
      <c r="K98" s="10">
        <v>0</v>
      </c>
      <c r="L98" s="10">
        <v>0</v>
      </c>
      <c r="M98" s="10">
        <v>0</v>
      </c>
      <c r="N98" s="10">
        <f t="shared" si="25"/>
        <v>2.947249559944744E-4</v>
      </c>
      <c r="O98" s="10">
        <v>0</v>
      </c>
      <c r="P98" s="11" t="s">
        <v>126</v>
      </c>
      <c r="Q98" s="11" t="s">
        <v>127</v>
      </c>
      <c r="R98" s="11" t="s">
        <v>53</v>
      </c>
      <c r="S98" s="14">
        <v>43065</v>
      </c>
    </row>
    <row r="99" spans="1:19" ht="15.75" x14ac:dyDescent="0.25">
      <c r="A99" s="6">
        <v>17</v>
      </c>
      <c r="B99" s="7" t="s">
        <v>98</v>
      </c>
      <c r="C99" s="7" t="s">
        <v>128</v>
      </c>
      <c r="D99" s="6" t="s">
        <v>23</v>
      </c>
      <c r="E99" s="8">
        <f t="shared" ref="E99:E104" si="28">1/24*1/6</f>
        <v>6.9444444444444441E-3</v>
      </c>
      <c r="F99" s="9">
        <v>0.10373611111111111</v>
      </c>
      <c r="G99" s="10">
        <f t="shared" si="24"/>
        <v>1.9648330399631627E-4</v>
      </c>
      <c r="H99" s="6" t="s">
        <v>157</v>
      </c>
      <c r="I99" s="6" t="s">
        <v>25</v>
      </c>
      <c r="J99" s="6" t="s">
        <v>26</v>
      </c>
      <c r="K99" s="10">
        <v>0</v>
      </c>
      <c r="L99" s="10">
        <v>0</v>
      </c>
      <c r="M99" s="10">
        <v>0</v>
      </c>
      <c r="N99" s="10">
        <f t="shared" si="25"/>
        <v>1.9648330399631627E-4</v>
      </c>
      <c r="O99" s="10">
        <v>0</v>
      </c>
      <c r="P99" s="11" t="s">
        <v>129</v>
      </c>
      <c r="Q99" s="11" t="s">
        <v>130</v>
      </c>
      <c r="R99" s="11" t="s">
        <v>53</v>
      </c>
      <c r="S99" s="14">
        <v>43739</v>
      </c>
    </row>
    <row r="100" spans="1:19" ht="15.75" x14ac:dyDescent="0.25">
      <c r="A100" s="6">
        <v>17</v>
      </c>
      <c r="B100" s="7" t="s">
        <v>98</v>
      </c>
      <c r="C100" s="7" t="s">
        <v>131</v>
      </c>
      <c r="D100" s="6" t="s">
        <v>23</v>
      </c>
      <c r="E100" s="8">
        <f t="shared" si="28"/>
        <v>6.9444444444444441E-3</v>
      </c>
      <c r="F100" s="9">
        <v>0.10373611111111111</v>
      </c>
      <c r="G100" s="10">
        <f t="shared" si="24"/>
        <v>1.9648330399631627E-4</v>
      </c>
      <c r="H100" s="6" t="s">
        <v>157</v>
      </c>
      <c r="I100" s="6" t="s">
        <v>25</v>
      </c>
      <c r="J100" s="6" t="s">
        <v>26</v>
      </c>
      <c r="K100" s="10">
        <v>0</v>
      </c>
      <c r="L100" s="10">
        <v>0</v>
      </c>
      <c r="M100" s="10">
        <v>0</v>
      </c>
      <c r="N100" s="10">
        <f t="shared" si="25"/>
        <v>1.9648330399631627E-4</v>
      </c>
      <c r="O100" s="10">
        <v>0</v>
      </c>
      <c r="P100" s="11" t="s">
        <v>132</v>
      </c>
      <c r="Q100" s="11" t="s">
        <v>133</v>
      </c>
      <c r="R100" s="11" t="s">
        <v>124</v>
      </c>
      <c r="S100" s="14">
        <v>34205</v>
      </c>
    </row>
    <row r="101" spans="1:19" ht="15.75" x14ac:dyDescent="0.25">
      <c r="A101" s="6">
        <v>17</v>
      </c>
      <c r="B101" s="7" t="s">
        <v>98</v>
      </c>
      <c r="C101" s="7" t="s">
        <v>134</v>
      </c>
      <c r="D101" s="6" t="s">
        <v>23</v>
      </c>
      <c r="E101" s="8">
        <f t="shared" si="28"/>
        <v>6.9444444444444441E-3</v>
      </c>
      <c r="F101" s="9">
        <v>0.10373611111111111</v>
      </c>
      <c r="G101" s="10">
        <f t="shared" si="24"/>
        <v>1.9648330399631627E-4</v>
      </c>
      <c r="H101" s="6" t="s">
        <v>157</v>
      </c>
      <c r="I101" s="6" t="s">
        <v>25</v>
      </c>
      <c r="J101" s="6" t="s">
        <v>26</v>
      </c>
      <c r="K101" s="10">
        <v>0</v>
      </c>
      <c r="L101" s="10">
        <v>0</v>
      </c>
      <c r="M101" s="10">
        <v>0</v>
      </c>
      <c r="N101" s="10">
        <f t="shared" si="25"/>
        <v>1.9648330399631627E-4</v>
      </c>
      <c r="O101" s="10">
        <v>0</v>
      </c>
      <c r="P101" s="11" t="s">
        <v>101</v>
      </c>
      <c r="Q101" s="11" t="s">
        <v>102</v>
      </c>
      <c r="R101" s="11" t="s">
        <v>53</v>
      </c>
      <c r="S101" s="14">
        <v>43021</v>
      </c>
    </row>
    <row r="102" spans="1:19" ht="15.75" x14ac:dyDescent="0.25">
      <c r="A102" s="17">
        <v>17</v>
      </c>
      <c r="B102" s="7" t="s">
        <v>98</v>
      </c>
      <c r="C102" s="7" t="s">
        <v>135</v>
      </c>
      <c r="D102" s="6" t="s">
        <v>23</v>
      </c>
      <c r="E102" s="8">
        <f t="shared" si="28"/>
        <v>6.9444444444444441E-3</v>
      </c>
      <c r="F102" s="9">
        <v>0.10373611111111111</v>
      </c>
      <c r="G102" s="10">
        <f t="shared" si="24"/>
        <v>1.9648330399631627E-4</v>
      </c>
      <c r="H102" s="7" t="s">
        <v>157</v>
      </c>
      <c r="I102" s="6" t="s">
        <v>25</v>
      </c>
      <c r="J102" s="6" t="s">
        <v>26</v>
      </c>
      <c r="K102" s="10">
        <v>0</v>
      </c>
      <c r="L102" s="10">
        <v>0</v>
      </c>
      <c r="M102" s="10">
        <v>0</v>
      </c>
      <c r="N102" s="10">
        <f t="shared" si="25"/>
        <v>1.9648330399631627E-4</v>
      </c>
      <c r="O102" s="10">
        <v>0</v>
      </c>
      <c r="P102" s="11" t="s">
        <v>136</v>
      </c>
      <c r="Q102" s="11" t="s">
        <v>116</v>
      </c>
      <c r="R102" s="11" t="s">
        <v>53</v>
      </c>
      <c r="S102" s="14">
        <v>44904</v>
      </c>
    </row>
    <row r="103" spans="1:19" ht="15.75" x14ac:dyDescent="0.25">
      <c r="A103" s="17">
        <v>17</v>
      </c>
      <c r="B103" s="7" t="s">
        <v>98</v>
      </c>
      <c r="C103" s="7" t="s">
        <v>137</v>
      </c>
      <c r="D103" s="6" t="s">
        <v>23</v>
      </c>
      <c r="E103" s="8">
        <f t="shared" si="28"/>
        <v>6.9444444444444441E-3</v>
      </c>
      <c r="F103" s="9">
        <v>0.10373611111111111</v>
      </c>
      <c r="G103" s="10">
        <f t="shared" si="24"/>
        <v>1.9648330399631627E-4</v>
      </c>
      <c r="H103" s="7" t="s">
        <v>157</v>
      </c>
      <c r="I103" s="6" t="s">
        <v>25</v>
      </c>
      <c r="J103" s="6" t="s">
        <v>26</v>
      </c>
      <c r="K103" s="10">
        <v>0</v>
      </c>
      <c r="L103" s="10">
        <v>0</v>
      </c>
      <c r="M103" s="10">
        <v>0</v>
      </c>
      <c r="N103" s="10">
        <f t="shared" si="25"/>
        <v>1.9648330399631627E-4</v>
      </c>
      <c r="O103" s="10">
        <v>0</v>
      </c>
      <c r="P103" s="13" t="s">
        <v>138</v>
      </c>
      <c r="Q103" s="13" t="s">
        <v>116</v>
      </c>
      <c r="R103" s="11" t="s">
        <v>53</v>
      </c>
      <c r="S103" s="12">
        <v>44904</v>
      </c>
    </row>
    <row r="104" spans="1:19" ht="31.5" x14ac:dyDescent="0.25">
      <c r="A104" s="17">
        <v>17</v>
      </c>
      <c r="B104" s="7" t="s">
        <v>98</v>
      </c>
      <c r="C104" s="7" t="s">
        <v>139</v>
      </c>
      <c r="D104" s="6" t="s">
        <v>23</v>
      </c>
      <c r="E104" s="8">
        <f t="shared" si="28"/>
        <v>6.9444444444444441E-3</v>
      </c>
      <c r="F104" s="9">
        <v>0.10373611111111111</v>
      </c>
      <c r="G104" s="10">
        <f t="shared" si="24"/>
        <v>1.9648330399631627E-4</v>
      </c>
      <c r="H104" s="7" t="s">
        <v>157</v>
      </c>
      <c r="I104" s="6" t="s">
        <v>25</v>
      </c>
      <c r="J104" s="6" t="s">
        <v>26</v>
      </c>
      <c r="K104" s="10">
        <v>0</v>
      </c>
      <c r="L104" s="10">
        <v>0</v>
      </c>
      <c r="M104" s="10">
        <v>0</v>
      </c>
      <c r="N104" s="10">
        <f t="shared" si="25"/>
        <v>1.9648330399631627E-4</v>
      </c>
      <c r="O104" s="10">
        <v>0</v>
      </c>
      <c r="P104" s="11" t="s">
        <v>138</v>
      </c>
      <c r="Q104" s="11" t="s">
        <v>116</v>
      </c>
      <c r="R104" s="11" t="s">
        <v>53</v>
      </c>
      <c r="S104" s="14">
        <v>44904</v>
      </c>
    </row>
    <row r="105" spans="1:19" ht="15.75" x14ac:dyDescent="0.25">
      <c r="A105" s="17">
        <v>17</v>
      </c>
      <c r="B105" s="7" t="s">
        <v>98</v>
      </c>
      <c r="C105" s="7" t="s">
        <v>140</v>
      </c>
      <c r="D105" s="6" t="s">
        <v>23</v>
      </c>
      <c r="E105" s="8">
        <f>1/6</f>
        <v>0.16666666666666666</v>
      </c>
      <c r="F105" s="9">
        <v>2.4896666666666665</v>
      </c>
      <c r="G105" s="10">
        <f t="shared" si="24"/>
        <v>4.7155992959115904E-3</v>
      </c>
      <c r="H105" s="7" t="s">
        <v>157</v>
      </c>
      <c r="I105" s="6" t="s">
        <v>25</v>
      </c>
      <c r="J105" s="6" t="s">
        <v>26</v>
      </c>
      <c r="K105" s="10">
        <v>0</v>
      </c>
      <c r="L105" s="10">
        <v>0</v>
      </c>
      <c r="M105" s="10">
        <v>0</v>
      </c>
      <c r="N105" s="10">
        <f t="shared" si="25"/>
        <v>4.7155992959115904E-3</v>
      </c>
      <c r="O105" s="10">
        <v>0</v>
      </c>
      <c r="P105" s="11" t="s">
        <v>141</v>
      </c>
      <c r="Q105" s="11" t="s">
        <v>142</v>
      </c>
      <c r="R105" s="11" t="s">
        <v>53</v>
      </c>
      <c r="S105" s="14">
        <v>45805</v>
      </c>
    </row>
    <row r="106" spans="1:19" ht="15.75" x14ac:dyDescent="0.25">
      <c r="A106" s="17">
        <v>17</v>
      </c>
      <c r="B106" s="7" t="s">
        <v>143</v>
      </c>
      <c r="C106" s="7" t="s">
        <v>144</v>
      </c>
      <c r="D106" s="6" t="s">
        <v>23</v>
      </c>
      <c r="E106" s="8">
        <f>1/9</f>
        <v>0.1111111111111111</v>
      </c>
      <c r="F106" s="9">
        <v>1.6597777777777778</v>
      </c>
      <c r="G106" s="10">
        <f t="shared" si="24"/>
        <v>3.1437328639410604E-3</v>
      </c>
      <c r="H106" s="7" t="s">
        <v>157</v>
      </c>
      <c r="I106" s="6" t="s">
        <v>25</v>
      </c>
      <c r="J106" s="6" t="s">
        <v>26</v>
      </c>
      <c r="K106" s="10">
        <f>L106</f>
        <v>3.1437328639410604E-3</v>
      </c>
      <c r="L106" s="10">
        <f>G106</f>
        <v>3.1437328639410604E-3</v>
      </c>
      <c r="M106" s="10">
        <v>0</v>
      </c>
      <c r="N106" s="10">
        <v>0</v>
      </c>
      <c r="O106" s="10">
        <v>0</v>
      </c>
      <c r="P106" s="13" t="s">
        <v>145</v>
      </c>
      <c r="Q106" s="11" t="s">
        <v>146</v>
      </c>
      <c r="R106" s="11" t="s">
        <v>124</v>
      </c>
      <c r="S106" s="12">
        <v>34287</v>
      </c>
    </row>
    <row r="107" spans="1:19" ht="15.75" x14ac:dyDescent="0.25">
      <c r="A107" s="17">
        <v>18</v>
      </c>
      <c r="B107" s="7" t="s">
        <v>98</v>
      </c>
      <c r="C107" s="7" t="s">
        <v>99</v>
      </c>
      <c r="D107" s="6" t="s">
        <v>23</v>
      </c>
      <c r="E107" s="8">
        <f>1/3</f>
        <v>0.33333333333333331</v>
      </c>
      <c r="F107" s="9">
        <v>1.0413333333333332</v>
      </c>
      <c r="G107" s="10">
        <f t="shared" si="24"/>
        <v>1.9723567010882055E-3</v>
      </c>
      <c r="H107" s="7" t="s">
        <v>158</v>
      </c>
      <c r="I107" s="6" t="s">
        <v>25</v>
      </c>
      <c r="J107" s="6" t="s">
        <v>26</v>
      </c>
      <c r="K107" s="10">
        <v>0</v>
      </c>
      <c r="L107" s="10">
        <v>0</v>
      </c>
      <c r="M107" s="10">
        <v>0</v>
      </c>
      <c r="N107" s="10">
        <f t="shared" ref="N107:N121" si="29">G107</f>
        <v>1.9723567010882055E-3</v>
      </c>
      <c r="O107" s="10">
        <v>0</v>
      </c>
      <c r="P107" s="11" t="s">
        <v>101</v>
      </c>
      <c r="Q107" s="11" t="s">
        <v>102</v>
      </c>
      <c r="R107" s="11" t="s">
        <v>53</v>
      </c>
      <c r="S107" s="14">
        <v>43021</v>
      </c>
    </row>
    <row r="108" spans="1:19" ht="31.5" x14ac:dyDescent="0.25">
      <c r="A108" s="6">
        <v>18</v>
      </c>
      <c r="B108" s="7" t="s">
        <v>98</v>
      </c>
      <c r="C108" s="7" t="s">
        <v>103</v>
      </c>
      <c r="D108" s="6" t="s">
        <v>23</v>
      </c>
      <c r="E108" s="8">
        <f>2/9</f>
        <v>0.22222222222222221</v>
      </c>
      <c r="F108" s="9">
        <v>0.69422222222222219</v>
      </c>
      <c r="G108" s="10">
        <f t="shared" si="24"/>
        <v>1.3149044673921371E-3</v>
      </c>
      <c r="H108" s="7" t="s">
        <v>158</v>
      </c>
      <c r="I108" s="6" t="s">
        <v>25</v>
      </c>
      <c r="J108" s="6" t="s">
        <v>26</v>
      </c>
      <c r="K108" s="10">
        <v>0</v>
      </c>
      <c r="L108" s="10">
        <v>0</v>
      </c>
      <c r="M108" s="10">
        <v>0</v>
      </c>
      <c r="N108" s="10">
        <f t="shared" si="29"/>
        <v>1.3149044673921371E-3</v>
      </c>
      <c r="O108" s="10">
        <v>0</v>
      </c>
      <c r="P108" s="11" t="s">
        <v>104</v>
      </c>
      <c r="Q108" s="11" t="s">
        <v>105</v>
      </c>
      <c r="R108" s="11" t="s">
        <v>53</v>
      </c>
      <c r="S108" s="12">
        <v>44904</v>
      </c>
    </row>
    <row r="109" spans="1:19" ht="15.75" x14ac:dyDescent="0.25">
      <c r="A109" s="6">
        <v>18</v>
      </c>
      <c r="B109" s="7" t="s">
        <v>98</v>
      </c>
      <c r="C109" s="7" t="s">
        <v>106</v>
      </c>
      <c r="D109" s="6" t="s">
        <v>23</v>
      </c>
      <c r="E109" s="8">
        <v>4.1666666666666664E-2</v>
      </c>
      <c r="F109" s="9">
        <v>0.13016666666666665</v>
      </c>
      <c r="G109" s="10">
        <f t="shared" si="24"/>
        <v>2.4654458763602569E-4</v>
      </c>
      <c r="H109" s="7" t="s">
        <v>158</v>
      </c>
      <c r="I109" s="6" t="s">
        <v>25</v>
      </c>
      <c r="J109" s="6" t="s">
        <v>26</v>
      </c>
      <c r="K109" s="10">
        <v>0</v>
      </c>
      <c r="L109" s="10">
        <v>0</v>
      </c>
      <c r="M109" s="10">
        <v>0</v>
      </c>
      <c r="N109" s="10">
        <f t="shared" si="29"/>
        <v>2.4654458763602569E-4</v>
      </c>
      <c r="O109" s="10">
        <v>0</v>
      </c>
      <c r="P109" s="11" t="s">
        <v>107</v>
      </c>
      <c r="Q109" s="11" t="s">
        <v>108</v>
      </c>
      <c r="R109" s="11" t="s">
        <v>109</v>
      </c>
      <c r="S109" s="12">
        <v>92867</v>
      </c>
    </row>
    <row r="110" spans="1:19" ht="15.75" x14ac:dyDescent="0.25">
      <c r="A110" s="6">
        <v>18</v>
      </c>
      <c r="B110" s="7" t="s">
        <v>98</v>
      </c>
      <c r="C110" s="7" t="s">
        <v>110</v>
      </c>
      <c r="D110" s="6" t="s">
        <v>23</v>
      </c>
      <c r="E110" s="8">
        <v>4.1666666666666664E-2</v>
      </c>
      <c r="F110" s="9">
        <v>0.13016666666666665</v>
      </c>
      <c r="G110" s="10">
        <f t="shared" si="24"/>
        <v>2.4654458763602569E-4</v>
      </c>
      <c r="H110" s="7" t="s">
        <v>158</v>
      </c>
      <c r="I110" s="6" t="s">
        <v>25</v>
      </c>
      <c r="J110" s="6" t="s">
        <v>26</v>
      </c>
      <c r="K110" s="10">
        <v>0</v>
      </c>
      <c r="L110" s="10">
        <v>0</v>
      </c>
      <c r="M110" s="10">
        <v>0</v>
      </c>
      <c r="N110" s="10">
        <f t="shared" si="29"/>
        <v>2.4654458763602569E-4</v>
      </c>
      <c r="O110" s="10">
        <v>0</v>
      </c>
      <c r="P110" s="11" t="s">
        <v>111</v>
      </c>
      <c r="Q110" s="11" t="s">
        <v>112</v>
      </c>
      <c r="R110" s="11" t="s">
        <v>113</v>
      </c>
      <c r="S110" s="12">
        <v>22963</v>
      </c>
    </row>
    <row r="111" spans="1:19" ht="15.75" x14ac:dyDescent="0.25">
      <c r="A111" s="6">
        <v>18</v>
      </c>
      <c r="B111" s="7" t="s">
        <v>98</v>
      </c>
      <c r="C111" s="7" t="s">
        <v>114</v>
      </c>
      <c r="D111" s="6" t="s">
        <v>23</v>
      </c>
      <c r="E111" s="8">
        <v>1.0416666666666666E-2</v>
      </c>
      <c r="F111" s="9">
        <v>3.2541666666666663E-2</v>
      </c>
      <c r="G111" s="10">
        <f t="shared" si="24"/>
        <v>6.1636146909006421E-5</v>
      </c>
      <c r="H111" s="7" t="s">
        <v>158</v>
      </c>
      <c r="I111" s="6" t="s">
        <v>25</v>
      </c>
      <c r="J111" s="6" t="s">
        <v>26</v>
      </c>
      <c r="K111" s="10">
        <v>0</v>
      </c>
      <c r="L111" s="10">
        <v>0</v>
      </c>
      <c r="M111" s="10">
        <v>0</v>
      </c>
      <c r="N111" s="10">
        <f t="shared" si="29"/>
        <v>6.1636146909006421E-5</v>
      </c>
      <c r="O111" s="10">
        <v>0</v>
      </c>
      <c r="P111" s="11" t="s">
        <v>115</v>
      </c>
      <c r="Q111" s="11" t="s">
        <v>116</v>
      </c>
      <c r="R111" s="11" t="s">
        <v>53</v>
      </c>
      <c r="S111" s="12">
        <v>44904</v>
      </c>
    </row>
    <row r="112" spans="1:19" ht="15.75" x14ac:dyDescent="0.25">
      <c r="A112" s="6">
        <v>18</v>
      </c>
      <c r="B112" s="7" t="s">
        <v>98</v>
      </c>
      <c r="C112" s="7" t="s">
        <v>117</v>
      </c>
      <c r="D112" s="6" t="s">
        <v>23</v>
      </c>
      <c r="E112" s="8">
        <v>1.0416666666666666E-2</v>
      </c>
      <c r="F112" s="9">
        <v>3.2541666666666663E-2</v>
      </c>
      <c r="G112" s="10">
        <f t="shared" si="24"/>
        <v>6.1636146909006421E-5</v>
      </c>
      <c r="H112" s="7" t="s">
        <v>158</v>
      </c>
      <c r="I112" s="6" t="s">
        <v>25</v>
      </c>
      <c r="J112" s="6" t="s">
        <v>26</v>
      </c>
      <c r="K112" s="10">
        <v>0</v>
      </c>
      <c r="L112" s="10">
        <v>0</v>
      </c>
      <c r="M112" s="10">
        <v>0</v>
      </c>
      <c r="N112" s="10">
        <f t="shared" si="29"/>
        <v>6.1636146909006421E-5</v>
      </c>
      <c r="O112" s="10">
        <v>0</v>
      </c>
      <c r="P112" s="11" t="s">
        <v>118</v>
      </c>
      <c r="Q112" s="11" t="s">
        <v>119</v>
      </c>
      <c r="R112" s="11" t="s">
        <v>120</v>
      </c>
      <c r="S112" s="14">
        <v>49635</v>
      </c>
    </row>
    <row r="113" spans="1:19" ht="15.75" x14ac:dyDescent="0.25">
      <c r="A113" s="6">
        <v>18</v>
      </c>
      <c r="B113" s="7" t="s">
        <v>98</v>
      </c>
      <c r="C113" s="7" t="s">
        <v>121</v>
      </c>
      <c r="D113" s="6" t="s">
        <v>23</v>
      </c>
      <c r="E113" s="8">
        <v>1.0416666666666666E-2</v>
      </c>
      <c r="F113" s="9">
        <v>3.2541666666666663E-2</v>
      </c>
      <c r="G113" s="10">
        <f t="shared" si="24"/>
        <v>6.1636146909006421E-5</v>
      </c>
      <c r="H113" s="7" t="s">
        <v>158</v>
      </c>
      <c r="I113" s="6" t="s">
        <v>25</v>
      </c>
      <c r="J113" s="6" t="s">
        <v>26</v>
      </c>
      <c r="K113" s="10">
        <v>0</v>
      </c>
      <c r="L113" s="10">
        <v>0</v>
      </c>
      <c r="M113" s="10">
        <v>0</v>
      </c>
      <c r="N113" s="10">
        <f t="shared" si="29"/>
        <v>6.1636146909006421E-5</v>
      </c>
      <c r="O113" s="10">
        <v>0</v>
      </c>
      <c r="P113" s="11" t="s">
        <v>122</v>
      </c>
      <c r="Q113" s="11" t="s">
        <v>123</v>
      </c>
      <c r="R113" s="11" t="s">
        <v>124</v>
      </c>
      <c r="S113" s="14">
        <v>33714</v>
      </c>
    </row>
    <row r="114" spans="1:19" ht="15.75" x14ac:dyDescent="0.25">
      <c r="A114" s="6">
        <v>18</v>
      </c>
      <c r="B114" s="7" t="s">
        <v>98</v>
      </c>
      <c r="C114" s="7" t="s">
        <v>125</v>
      </c>
      <c r="D114" s="6" t="s">
        <v>23</v>
      </c>
      <c r="E114" s="8">
        <v>1.0416666666666666E-2</v>
      </c>
      <c r="F114" s="9">
        <v>3.2541666666666663E-2</v>
      </c>
      <c r="G114" s="10">
        <f t="shared" si="24"/>
        <v>6.1636146909006421E-5</v>
      </c>
      <c r="H114" s="7" t="s">
        <v>158</v>
      </c>
      <c r="I114" s="6" t="s">
        <v>25</v>
      </c>
      <c r="J114" s="6" t="s">
        <v>26</v>
      </c>
      <c r="K114" s="10">
        <v>0</v>
      </c>
      <c r="L114" s="10">
        <v>0</v>
      </c>
      <c r="M114" s="10">
        <v>0</v>
      </c>
      <c r="N114" s="10">
        <f t="shared" si="29"/>
        <v>6.1636146909006421E-5</v>
      </c>
      <c r="O114" s="10">
        <v>0</v>
      </c>
      <c r="P114" s="11" t="s">
        <v>126</v>
      </c>
      <c r="Q114" s="11" t="s">
        <v>127</v>
      </c>
      <c r="R114" s="11" t="s">
        <v>53</v>
      </c>
      <c r="S114" s="12">
        <v>43065</v>
      </c>
    </row>
    <row r="115" spans="1:19" ht="15.75" x14ac:dyDescent="0.25">
      <c r="A115" s="6">
        <v>18</v>
      </c>
      <c r="B115" s="7" t="s">
        <v>98</v>
      </c>
      <c r="C115" s="7" t="s">
        <v>128</v>
      </c>
      <c r="D115" s="6" t="s">
        <v>23</v>
      </c>
      <c r="E115" s="8">
        <v>6.9444444444444441E-3</v>
      </c>
      <c r="F115" s="9">
        <v>2.1694444444444443E-2</v>
      </c>
      <c r="G115" s="10">
        <f t="shared" si="24"/>
        <v>4.1090764606004285E-5</v>
      </c>
      <c r="H115" s="7" t="s">
        <v>158</v>
      </c>
      <c r="I115" s="6" t="s">
        <v>25</v>
      </c>
      <c r="J115" s="6" t="s">
        <v>26</v>
      </c>
      <c r="K115" s="10">
        <v>0</v>
      </c>
      <c r="L115" s="10">
        <v>0</v>
      </c>
      <c r="M115" s="10">
        <v>0</v>
      </c>
      <c r="N115" s="10">
        <f t="shared" si="29"/>
        <v>4.1090764606004285E-5</v>
      </c>
      <c r="O115" s="10">
        <v>0</v>
      </c>
      <c r="P115" s="11" t="s">
        <v>129</v>
      </c>
      <c r="Q115" s="11" t="s">
        <v>130</v>
      </c>
      <c r="R115" s="11" t="s">
        <v>53</v>
      </c>
      <c r="S115" s="14">
        <v>43739</v>
      </c>
    </row>
    <row r="116" spans="1:19" ht="15.75" x14ac:dyDescent="0.25">
      <c r="A116" s="6">
        <v>18</v>
      </c>
      <c r="B116" s="7" t="s">
        <v>98</v>
      </c>
      <c r="C116" s="7" t="s">
        <v>131</v>
      </c>
      <c r="D116" s="6" t="s">
        <v>23</v>
      </c>
      <c r="E116" s="8">
        <v>6.9444444444444441E-3</v>
      </c>
      <c r="F116" s="9">
        <v>2.1694444444444443E-2</v>
      </c>
      <c r="G116" s="10">
        <f t="shared" si="24"/>
        <v>4.1090764606004285E-5</v>
      </c>
      <c r="H116" s="7" t="s">
        <v>158</v>
      </c>
      <c r="I116" s="6" t="s">
        <v>25</v>
      </c>
      <c r="J116" s="6" t="s">
        <v>26</v>
      </c>
      <c r="K116" s="10">
        <v>0</v>
      </c>
      <c r="L116" s="10">
        <v>0</v>
      </c>
      <c r="M116" s="10">
        <v>0</v>
      </c>
      <c r="N116" s="10">
        <f t="shared" si="29"/>
        <v>4.1090764606004285E-5</v>
      </c>
      <c r="O116" s="10">
        <v>0</v>
      </c>
      <c r="P116" s="11" t="s">
        <v>132</v>
      </c>
      <c r="Q116" s="11" t="s">
        <v>133</v>
      </c>
      <c r="R116" s="11" t="s">
        <v>124</v>
      </c>
      <c r="S116" s="14">
        <v>34205</v>
      </c>
    </row>
    <row r="117" spans="1:19" ht="15.75" x14ac:dyDescent="0.25">
      <c r="A117" s="6">
        <v>18</v>
      </c>
      <c r="B117" s="7" t="s">
        <v>98</v>
      </c>
      <c r="C117" s="7" t="s">
        <v>134</v>
      </c>
      <c r="D117" s="6" t="s">
        <v>23</v>
      </c>
      <c r="E117" s="8">
        <v>6.9444444444444441E-3</v>
      </c>
      <c r="F117" s="9">
        <v>2.1694444444444443E-2</v>
      </c>
      <c r="G117" s="10">
        <f t="shared" si="24"/>
        <v>4.1090764606004285E-5</v>
      </c>
      <c r="H117" s="7" t="s">
        <v>158</v>
      </c>
      <c r="I117" s="6" t="s">
        <v>25</v>
      </c>
      <c r="J117" s="6" t="s">
        <v>26</v>
      </c>
      <c r="K117" s="10">
        <v>0</v>
      </c>
      <c r="L117" s="10">
        <v>0</v>
      </c>
      <c r="M117" s="10">
        <v>0</v>
      </c>
      <c r="N117" s="10">
        <f t="shared" si="29"/>
        <v>4.1090764606004285E-5</v>
      </c>
      <c r="O117" s="10">
        <v>0</v>
      </c>
      <c r="P117" s="11" t="s">
        <v>101</v>
      </c>
      <c r="Q117" s="11" t="s">
        <v>102</v>
      </c>
      <c r="R117" s="11" t="s">
        <v>53</v>
      </c>
      <c r="S117" s="14">
        <v>43021</v>
      </c>
    </row>
    <row r="118" spans="1:19" ht="15.75" x14ac:dyDescent="0.25">
      <c r="A118" s="6">
        <v>18</v>
      </c>
      <c r="B118" s="7" t="s">
        <v>98</v>
      </c>
      <c r="C118" s="7" t="s">
        <v>135</v>
      </c>
      <c r="D118" s="6" t="s">
        <v>23</v>
      </c>
      <c r="E118" s="8">
        <v>6.9444444444444441E-3</v>
      </c>
      <c r="F118" s="9">
        <v>2.1694444444444443E-2</v>
      </c>
      <c r="G118" s="10">
        <f t="shared" si="24"/>
        <v>4.1090764606004285E-5</v>
      </c>
      <c r="H118" s="7" t="s">
        <v>158</v>
      </c>
      <c r="I118" s="6" t="s">
        <v>25</v>
      </c>
      <c r="J118" s="6" t="s">
        <v>26</v>
      </c>
      <c r="K118" s="10">
        <v>0</v>
      </c>
      <c r="L118" s="10">
        <v>0</v>
      </c>
      <c r="M118" s="10">
        <v>0</v>
      </c>
      <c r="N118" s="10">
        <f t="shared" si="29"/>
        <v>4.1090764606004285E-5</v>
      </c>
      <c r="O118" s="10">
        <v>0</v>
      </c>
      <c r="P118" s="11" t="s">
        <v>136</v>
      </c>
      <c r="Q118" s="11" t="s">
        <v>116</v>
      </c>
      <c r="R118" s="11" t="s">
        <v>53</v>
      </c>
      <c r="S118" s="14">
        <v>44904</v>
      </c>
    </row>
    <row r="119" spans="1:19" ht="15.75" x14ac:dyDescent="0.25">
      <c r="A119" s="6">
        <v>18</v>
      </c>
      <c r="B119" s="7" t="s">
        <v>98</v>
      </c>
      <c r="C119" s="7" t="s">
        <v>137</v>
      </c>
      <c r="D119" s="6" t="s">
        <v>23</v>
      </c>
      <c r="E119" s="8">
        <v>6.9444444444444441E-3</v>
      </c>
      <c r="F119" s="9">
        <v>2.1694444444444443E-2</v>
      </c>
      <c r="G119" s="10">
        <f t="shared" si="24"/>
        <v>4.1090764606004285E-5</v>
      </c>
      <c r="H119" s="7" t="s">
        <v>158</v>
      </c>
      <c r="I119" s="6" t="s">
        <v>25</v>
      </c>
      <c r="J119" s="6" t="s">
        <v>26</v>
      </c>
      <c r="K119" s="10">
        <v>0</v>
      </c>
      <c r="L119" s="10">
        <v>0</v>
      </c>
      <c r="M119" s="10">
        <v>0</v>
      </c>
      <c r="N119" s="10">
        <f t="shared" si="29"/>
        <v>4.1090764606004285E-5</v>
      </c>
      <c r="O119" s="10">
        <v>0</v>
      </c>
      <c r="P119" s="11" t="s">
        <v>138</v>
      </c>
      <c r="Q119" s="11" t="s">
        <v>116</v>
      </c>
      <c r="R119" s="11" t="s">
        <v>53</v>
      </c>
      <c r="S119" s="14">
        <v>44904</v>
      </c>
    </row>
    <row r="120" spans="1:19" ht="31.5" x14ac:dyDescent="0.25">
      <c r="A120" s="6">
        <v>18</v>
      </c>
      <c r="B120" s="7" t="s">
        <v>98</v>
      </c>
      <c r="C120" s="7" t="s">
        <v>139</v>
      </c>
      <c r="D120" s="6" t="s">
        <v>23</v>
      </c>
      <c r="E120" s="8">
        <v>6.9444444444444441E-3</v>
      </c>
      <c r="F120" s="9">
        <v>2.1694444444444443E-2</v>
      </c>
      <c r="G120" s="10">
        <f t="shared" si="24"/>
        <v>4.1090764606004285E-5</v>
      </c>
      <c r="H120" s="7" t="s">
        <v>158</v>
      </c>
      <c r="I120" s="6" t="s">
        <v>25</v>
      </c>
      <c r="J120" s="6" t="s">
        <v>26</v>
      </c>
      <c r="K120" s="10">
        <v>0</v>
      </c>
      <c r="L120" s="10">
        <v>0</v>
      </c>
      <c r="M120" s="10">
        <v>0</v>
      </c>
      <c r="N120" s="10">
        <f t="shared" si="29"/>
        <v>4.1090764606004285E-5</v>
      </c>
      <c r="O120" s="10">
        <v>0</v>
      </c>
      <c r="P120" s="11" t="s">
        <v>138</v>
      </c>
      <c r="Q120" s="11" t="s">
        <v>116</v>
      </c>
      <c r="R120" s="11" t="s">
        <v>53</v>
      </c>
      <c r="S120" s="14">
        <v>44904</v>
      </c>
    </row>
    <row r="121" spans="1:19" ht="15.75" x14ac:dyDescent="0.25">
      <c r="A121" s="6">
        <v>18</v>
      </c>
      <c r="B121" s="7" t="s">
        <v>98</v>
      </c>
      <c r="C121" s="7" t="s">
        <v>140</v>
      </c>
      <c r="D121" s="6" t="s">
        <v>23</v>
      </c>
      <c r="E121" s="8">
        <f>1/6</f>
        <v>0.16666666666666666</v>
      </c>
      <c r="F121" s="9">
        <v>0.52066666666666661</v>
      </c>
      <c r="G121" s="10">
        <f t="shared" si="24"/>
        <v>9.8617835054410274E-4</v>
      </c>
      <c r="H121" s="7" t="s">
        <v>158</v>
      </c>
      <c r="I121" s="6" t="s">
        <v>25</v>
      </c>
      <c r="J121" s="6" t="s">
        <v>26</v>
      </c>
      <c r="K121" s="10">
        <v>0</v>
      </c>
      <c r="L121" s="10">
        <v>0</v>
      </c>
      <c r="M121" s="10">
        <v>0</v>
      </c>
      <c r="N121" s="10">
        <f t="shared" si="29"/>
        <v>9.8617835054410274E-4</v>
      </c>
      <c r="O121" s="10">
        <v>0</v>
      </c>
      <c r="P121" s="11" t="s">
        <v>141</v>
      </c>
      <c r="Q121" s="11" t="s">
        <v>142</v>
      </c>
      <c r="R121" s="11" t="s">
        <v>53</v>
      </c>
      <c r="S121" s="14">
        <v>45805</v>
      </c>
    </row>
    <row r="122" spans="1:19" ht="15.75" x14ac:dyDescent="0.25">
      <c r="A122" s="6">
        <v>18</v>
      </c>
      <c r="B122" s="7" t="s">
        <v>143</v>
      </c>
      <c r="C122" s="7" t="s">
        <v>144</v>
      </c>
      <c r="D122" s="6" t="s">
        <v>23</v>
      </c>
      <c r="E122" s="8">
        <f>1/9</f>
        <v>0.1111111111111111</v>
      </c>
      <c r="F122" s="9">
        <v>0.34711111111111109</v>
      </c>
      <c r="G122" s="10">
        <f t="shared" si="24"/>
        <v>6.5745223369606857E-4</v>
      </c>
      <c r="H122" s="7" t="s">
        <v>158</v>
      </c>
      <c r="I122" s="6" t="s">
        <v>25</v>
      </c>
      <c r="J122" s="6" t="s">
        <v>26</v>
      </c>
      <c r="K122" s="10">
        <f>L122</f>
        <v>6.5745223369606857E-4</v>
      </c>
      <c r="L122" s="10">
        <f>G122</f>
        <v>6.5745223369606857E-4</v>
      </c>
      <c r="M122" s="10">
        <v>0</v>
      </c>
      <c r="N122" s="10">
        <v>0</v>
      </c>
      <c r="O122" s="10">
        <v>0</v>
      </c>
      <c r="P122" s="13" t="s">
        <v>145</v>
      </c>
      <c r="Q122" s="11" t="s">
        <v>146</v>
      </c>
      <c r="R122" s="11" t="s">
        <v>124</v>
      </c>
      <c r="S122" s="14">
        <v>34287</v>
      </c>
    </row>
    <row r="123" spans="1:19" ht="15.75" x14ac:dyDescent="0.25">
      <c r="A123" s="6">
        <v>19</v>
      </c>
      <c r="B123" s="7" t="s">
        <v>98</v>
      </c>
      <c r="C123" s="7" t="s">
        <v>99</v>
      </c>
      <c r="D123" s="6" t="s">
        <v>23</v>
      </c>
      <c r="E123" s="8">
        <f>1/3</f>
        <v>0.33333333333333331</v>
      </c>
      <c r="F123" s="9">
        <v>31.477999999999998</v>
      </c>
      <c r="G123" s="10">
        <f t="shared" si="24"/>
        <v>5.9621489343970428E-2</v>
      </c>
      <c r="H123" s="7" t="s">
        <v>159</v>
      </c>
      <c r="I123" s="6" t="s">
        <v>25</v>
      </c>
      <c r="J123" s="6" t="s">
        <v>26</v>
      </c>
      <c r="K123" s="10">
        <v>0</v>
      </c>
      <c r="L123" s="10">
        <v>0</v>
      </c>
      <c r="M123" s="10">
        <v>0</v>
      </c>
      <c r="N123" s="10">
        <f t="shared" ref="N123:N137" si="30">G123</f>
        <v>5.9621489343970428E-2</v>
      </c>
      <c r="O123" s="10">
        <v>0</v>
      </c>
      <c r="P123" s="11" t="s">
        <v>101</v>
      </c>
      <c r="Q123" s="11" t="s">
        <v>102</v>
      </c>
      <c r="R123" s="11" t="s">
        <v>53</v>
      </c>
      <c r="S123" s="14">
        <v>43021</v>
      </c>
    </row>
    <row r="124" spans="1:19" ht="31.5" x14ac:dyDescent="0.25">
      <c r="A124" s="6">
        <v>19</v>
      </c>
      <c r="B124" s="7" t="s">
        <v>98</v>
      </c>
      <c r="C124" s="7" t="s">
        <v>103</v>
      </c>
      <c r="D124" s="6" t="s">
        <v>23</v>
      </c>
      <c r="E124" s="8">
        <f>2/9</f>
        <v>0.22222222222222221</v>
      </c>
      <c r="F124" s="9">
        <v>20.985333333333333</v>
      </c>
      <c r="G124" s="10">
        <f t="shared" si="24"/>
        <v>3.9747659562646954E-2</v>
      </c>
      <c r="H124" s="7" t="s">
        <v>159</v>
      </c>
      <c r="I124" s="6" t="s">
        <v>25</v>
      </c>
      <c r="J124" s="6" t="s">
        <v>26</v>
      </c>
      <c r="K124" s="10">
        <v>0</v>
      </c>
      <c r="L124" s="10">
        <v>0</v>
      </c>
      <c r="M124" s="10">
        <v>0</v>
      </c>
      <c r="N124" s="10">
        <f t="shared" si="30"/>
        <v>3.9747659562646954E-2</v>
      </c>
      <c r="O124" s="10">
        <v>0</v>
      </c>
      <c r="P124" s="11" t="s">
        <v>104</v>
      </c>
      <c r="Q124" s="11" t="s">
        <v>105</v>
      </c>
      <c r="R124" s="11" t="s">
        <v>53</v>
      </c>
      <c r="S124" s="14">
        <v>44904</v>
      </c>
    </row>
    <row r="125" spans="1:19" ht="15.75" x14ac:dyDescent="0.25">
      <c r="A125" s="6">
        <v>19</v>
      </c>
      <c r="B125" s="7" t="s">
        <v>98</v>
      </c>
      <c r="C125" s="7" t="s">
        <v>106</v>
      </c>
      <c r="D125" s="6" t="s">
        <v>23</v>
      </c>
      <c r="E125" s="8">
        <v>4.1666666666666664E-2</v>
      </c>
      <c r="F125" s="9">
        <v>3.9347499999999997</v>
      </c>
      <c r="G125" s="10">
        <f t="shared" si="24"/>
        <v>7.4526861679963035E-3</v>
      </c>
      <c r="H125" s="7" t="s">
        <v>159</v>
      </c>
      <c r="I125" s="6" t="s">
        <v>25</v>
      </c>
      <c r="J125" s="6" t="s">
        <v>26</v>
      </c>
      <c r="K125" s="10">
        <v>0</v>
      </c>
      <c r="L125" s="10">
        <v>0</v>
      </c>
      <c r="M125" s="10">
        <v>0</v>
      </c>
      <c r="N125" s="10">
        <f t="shared" si="30"/>
        <v>7.4526861679963035E-3</v>
      </c>
      <c r="O125" s="10">
        <v>0</v>
      </c>
      <c r="P125" s="11" t="s">
        <v>107</v>
      </c>
      <c r="Q125" s="11" t="s">
        <v>108</v>
      </c>
      <c r="R125" s="11" t="s">
        <v>109</v>
      </c>
      <c r="S125" s="14">
        <v>92867</v>
      </c>
    </row>
    <row r="126" spans="1:19" ht="15.75" x14ac:dyDescent="0.25">
      <c r="A126" s="6">
        <v>19</v>
      </c>
      <c r="B126" s="7" t="s">
        <v>98</v>
      </c>
      <c r="C126" s="7" t="s">
        <v>110</v>
      </c>
      <c r="D126" s="6" t="s">
        <v>23</v>
      </c>
      <c r="E126" s="8">
        <v>4.1666666666666664E-2</v>
      </c>
      <c r="F126" s="9">
        <v>3.9347499999999997</v>
      </c>
      <c r="G126" s="10">
        <f t="shared" si="24"/>
        <v>7.4526861679963035E-3</v>
      </c>
      <c r="H126" s="7" t="s">
        <v>159</v>
      </c>
      <c r="I126" s="6" t="s">
        <v>25</v>
      </c>
      <c r="J126" s="6" t="s">
        <v>26</v>
      </c>
      <c r="K126" s="10">
        <v>0</v>
      </c>
      <c r="L126" s="10">
        <v>0</v>
      </c>
      <c r="M126" s="10">
        <v>0</v>
      </c>
      <c r="N126" s="10">
        <f t="shared" si="30"/>
        <v>7.4526861679963035E-3</v>
      </c>
      <c r="O126" s="10">
        <v>0</v>
      </c>
      <c r="P126" s="11" t="s">
        <v>111</v>
      </c>
      <c r="Q126" s="11" t="s">
        <v>112</v>
      </c>
      <c r="R126" s="11" t="s">
        <v>113</v>
      </c>
      <c r="S126" s="14">
        <v>22963</v>
      </c>
    </row>
    <row r="127" spans="1:19" ht="15.75" x14ac:dyDescent="0.25">
      <c r="A127" s="6">
        <v>19</v>
      </c>
      <c r="B127" s="7" t="s">
        <v>98</v>
      </c>
      <c r="C127" s="7" t="s">
        <v>114</v>
      </c>
      <c r="D127" s="6" t="s">
        <v>23</v>
      </c>
      <c r="E127" s="8">
        <v>1.0416666666666666E-2</v>
      </c>
      <c r="F127" s="9">
        <v>0.98368749999999994</v>
      </c>
      <c r="G127" s="10">
        <f t="shared" si="24"/>
        <v>1.8631715419990759E-3</v>
      </c>
      <c r="H127" s="7" t="s">
        <v>159</v>
      </c>
      <c r="I127" s="6" t="s">
        <v>25</v>
      </c>
      <c r="J127" s="6" t="s">
        <v>26</v>
      </c>
      <c r="K127" s="10">
        <v>0</v>
      </c>
      <c r="L127" s="10">
        <v>0</v>
      </c>
      <c r="M127" s="10">
        <v>0</v>
      </c>
      <c r="N127" s="10">
        <f t="shared" si="30"/>
        <v>1.8631715419990759E-3</v>
      </c>
      <c r="O127" s="10">
        <v>0</v>
      </c>
      <c r="P127" s="11" t="s">
        <v>115</v>
      </c>
      <c r="Q127" s="11" t="s">
        <v>116</v>
      </c>
      <c r="R127" s="11" t="s">
        <v>53</v>
      </c>
      <c r="S127" s="14">
        <v>44904</v>
      </c>
    </row>
    <row r="128" spans="1:19" ht="15.75" x14ac:dyDescent="0.25">
      <c r="A128" s="6">
        <v>19</v>
      </c>
      <c r="B128" s="7" t="s">
        <v>98</v>
      </c>
      <c r="C128" s="7" t="s">
        <v>117</v>
      </c>
      <c r="D128" s="6" t="s">
        <v>23</v>
      </c>
      <c r="E128" s="8">
        <v>1.0416666666666666E-2</v>
      </c>
      <c r="F128" s="9">
        <v>0.98368749999999994</v>
      </c>
      <c r="G128" s="10">
        <f t="shared" si="24"/>
        <v>1.8631715419990759E-3</v>
      </c>
      <c r="H128" s="7" t="s">
        <v>159</v>
      </c>
      <c r="I128" s="6" t="s">
        <v>25</v>
      </c>
      <c r="J128" s="6" t="s">
        <v>26</v>
      </c>
      <c r="K128" s="10">
        <v>0</v>
      </c>
      <c r="L128" s="10">
        <v>0</v>
      </c>
      <c r="M128" s="10">
        <v>0</v>
      </c>
      <c r="N128" s="10">
        <f t="shared" si="30"/>
        <v>1.8631715419990759E-3</v>
      </c>
      <c r="O128" s="10">
        <v>0</v>
      </c>
      <c r="P128" s="11" t="s">
        <v>118</v>
      </c>
      <c r="Q128" s="11" t="s">
        <v>119</v>
      </c>
      <c r="R128" s="11" t="s">
        <v>120</v>
      </c>
      <c r="S128" s="14">
        <v>49635</v>
      </c>
    </row>
    <row r="129" spans="1:19" ht="15.75" x14ac:dyDescent="0.25">
      <c r="A129" s="6">
        <v>19</v>
      </c>
      <c r="B129" s="7" t="s">
        <v>98</v>
      </c>
      <c r="C129" s="7" t="s">
        <v>121</v>
      </c>
      <c r="D129" s="6" t="s">
        <v>23</v>
      </c>
      <c r="E129" s="8">
        <v>1.0416666666666666E-2</v>
      </c>
      <c r="F129" s="9">
        <v>0.98368749999999994</v>
      </c>
      <c r="G129" s="10">
        <f t="shared" si="24"/>
        <v>1.8631715419990759E-3</v>
      </c>
      <c r="H129" s="7" t="s">
        <v>159</v>
      </c>
      <c r="I129" s="6" t="s">
        <v>25</v>
      </c>
      <c r="J129" s="6" t="s">
        <v>26</v>
      </c>
      <c r="K129" s="10">
        <v>0</v>
      </c>
      <c r="L129" s="10">
        <v>0</v>
      </c>
      <c r="M129" s="10">
        <v>0</v>
      </c>
      <c r="N129" s="10">
        <f t="shared" si="30"/>
        <v>1.8631715419990759E-3</v>
      </c>
      <c r="O129" s="10">
        <v>0</v>
      </c>
      <c r="P129" s="11" t="s">
        <v>122</v>
      </c>
      <c r="Q129" s="11" t="s">
        <v>123</v>
      </c>
      <c r="R129" s="11" t="s">
        <v>124</v>
      </c>
      <c r="S129" s="14">
        <v>33714</v>
      </c>
    </row>
    <row r="130" spans="1:19" ht="15.75" x14ac:dyDescent="0.25">
      <c r="A130" s="6">
        <v>19</v>
      </c>
      <c r="B130" s="7" t="s">
        <v>98</v>
      </c>
      <c r="C130" s="7" t="s">
        <v>125</v>
      </c>
      <c r="D130" s="6" t="s">
        <v>23</v>
      </c>
      <c r="E130" s="8">
        <v>1.0416666666666666E-2</v>
      </c>
      <c r="F130" s="9">
        <v>0.98368749999999994</v>
      </c>
      <c r="G130" s="10">
        <f t="shared" si="24"/>
        <v>1.8631715419990759E-3</v>
      </c>
      <c r="H130" s="7" t="s">
        <v>159</v>
      </c>
      <c r="I130" s="6" t="s">
        <v>25</v>
      </c>
      <c r="J130" s="6" t="s">
        <v>26</v>
      </c>
      <c r="K130" s="10">
        <v>0</v>
      </c>
      <c r="L130" s="10">
        <v>0</v>
      </c>
      <c r="M130" s="10">
        <v>0</v>
      </c>
      <c r="N130" s="10">
        <f t="shared" si="30"/>
        <v>1.8631715419990759E-3</v>
      </c>
      <c r="O130" s="10">
        <v>0</v>
      </c>
      <c r="P130" s="11" t="s">
        <v>126</v>
      </c>
      <c r="Q130" s="11" t="s">
        <v>127</v>
      </c>
      <c r="R130" s="11" t="s">
        <v>53</v>
      </c>
      <c r="S130" s="14">
        <v>43065</v>
      </c>
    </row>
    <row r="131" spans="1:19" ht="15.75" x14ac:dyDescent="0.25">
      <c r="A131" s="6">
        <v>19</v>
      </c>
      <c r="B131" s="7" t="s">
        <v>98</v>
      </c>
      <c r="C131" s="7" t="s">
        <v>128</v>
      </c>
      <c r="D131" s="6" t="s">
        <v>23</v>
      </c>
      <c r="E131" s="8">
        <v>6.9444444444444441E-3</v>
      </c>
      <c r="F131" s="9">
        <v>0.65579166666666666</v>
      </c>
      <c r="G131" s="10">
        <f t="shared" si="24"/>
        <v>1.2421143613327173E-3</v>
      </c>
      <c r="H131" s="7" t="s">
        <v>159</v>
      </c>
      <c r="I131" s="6" t="s">
        <v>25</v>
      </c>
      <c r="J131" s="6" t="s">
        <v>26</v>
      </c>
      <c r="K131" s="10">
        <v>0</v>
      </c>
      <c r="L131" s="10">
        <v>0</v>
      </c>
      <c r="M131" s="10">
        <v>0</v>
      </c>
      <c r="N131" s="10">
        <f t="shared" si="30"/>
        <v>1.2421143613327173E-3</v>
      </c>
      <c r="O131" s="10">
        <v>0</v>
      </c>
      <c r="P131" s="11" t="s">
        <v>129</v>
      </c>
      <c r="Q131" s="11" t="s">
        <v>130</v>
      </c>
      <c r="R131" s="11" t="s">
        <v>53</v>
      </c>
      <c r="S131" s="14">
        <v>43739</v>
      </c>
    </row>
    <row r="132" spans="1:19" ht="15.75" x14ac:dyDescent="0.25">
      <c r="A132" s="6">
        <v>19</v>
      </c>
      <c r="B132" s="7" t="s">
        <v>98</v>
      </c>
      <c r="C132" s="7" t="s">
        <v>131</v>
      </c>
      <c r="D132" s="6" t="s">
        <v>23</v>
      </c>
      <c r="E132" s="8">
        <v>6.9444444444444441E-3</v>
      </c>
      <c r="F132" s="9">
        <v>0.65579166666666666</v>
      </c>
      <c r="G132" s="10">
        <f t="shared" si="24"/>
        <v>1.2421143613327173E-3</v>
      </c>
      <c r="H132" s="7" t="s">
        <v>159</v>
      </c>
      <c r="I132" s="6" t="s">
        <v>25</v>
      </c>
      <c r="J132" s="6" t="s">
        <v>26</v>
      </c>
      <c r="K132" s="10">
        <v>0</v>
      </c>
      <c r="L132" s="10">
        <v>0</v>
      </c>
      <c r="M132" s="10">
        <v>0</v>
      </c>
      <c r="N132" s="10">
        <f t="shared" si="30"/>
        <v>1.2421143613327173E-3</v>
      </c>
      <c r="O132" s="10">
        <v>0</v>
      </c>
      <c r="P132" s="11" t="s">
        <v>132</v>
      </c>
      <c r="Q132" s="11" t="s">
        <v>133</v>
      </c>
      <c r="R132" s="11" t="s">
        <v>124</v>
      </c>
      <c r="S132" s="14">
        <v>34205</v>
      </c>
    </row>
    <row r="133" spans="1:19" ht="15.75" x14ac:dyDescent="0.25">
      <c r="A133" s="6">
        <v>19</v>
      </c>
      <c r="B133" s="7" t="s">
        <v>98</v>
      </c>
      <c r="C133" s="7" t="s">
        <v>134</v>
      </c>
      <c r="D133" s="6" t="s">
        <v>23</v>
      </c>
      <c r="E133" s="8">
        <v>6.9444444444444441E-3</v>
      </c>
      <c r="F133" s="9">
        <v>0.65579166666666666</v>
      </c>
      <c r="G133" s="10">
        <f t="shared" si="24"/>
        <v>1.2421143613327173E-3</v>
      </c>
      <c r="H133" s="7" t="s">
        <v>159</v>
      </c>
      <c r="I133" s="6" t="s">
        <v>25</v>
      </c>
      <c r="J133" s="6" t="s">
        <v>26</v>
      </c>
      <c r="K133" s="10">
        <v>0</v>
      </c>
      <c r="L133" s="10">
        <v>0</v>
      </c>
      <c r="M133" s="10">
        <v>0</v>
      </c>
      <c r="N133" s="10">
        <f t="shared" si="30"/>
        <v>1.2421143613327173E-3</v>
      </c>
      <c r="O133" s="10">
        <v>0</v>
      </c>
      <c r="P133" s="11" t="s">
        <v>101</v>
      </c>
      <c r="Q133" s="11" t="s">
        <v>102</v>
      </c>
      <c r="R133" s="11" t="s">
        <v>53</v>
      </c>
      <c r="S133" s="14">
        <v>43021</v>
      </c>
    </row>
    <row r="134" spans="1:19" ht="15.75" x14ac:dyDescent="0.25">
      <c r="A134" s="6">
        <v>19</v>
      </c>
      <c r="B134" s="7" t="s">
        <v>98</v>
      </c>
      <c r="C134" s="7" t="s">
        <v>135</v>
      </c>
      <c r="D134" s="6" t="s">
        <v>23</v>
      </c>
      <c r="E134" s="8">
        <v>6.9444444444444441E-3</v>
      </c>
      <c r="F134" s="9">
        <v>0.65579166666666666</v>
      </c>
      <c r="G134" s="10">
        <f t="shared" si="24"/>
        <v>1.2421143613327173E-3</v>
      </c>
      <c r="H134" s="7" t="s">
        <v>159</v>
      </c>
      <c r="I134" s="6" t="s">
        <v>25</v>
      </c>
      <c r="J134" s="6" t="s">
        <v>26</v>
      </c>
      <c r="K134" s="10">
        <v>0</v>
      </c>
      <c r="L134" s="10">
        <v>0</v>
      </c>
      <c r="M134" s="10">
        <v>0</v>
      </c>
      <c r="N134" s="10">
        <f t="shared" si="30"/>
        <v>1.2421143613327173E-3</v>
      </c>
      <c r="O134" s="10">
        <v>0</v>
      </c>
      <c r="P134" s="11" t="s">
        <v>136</v>
      </c>
      <c r="Q134" s="11" t="s">
        <v>116</v>
      </c>
      <c r="R134" s="11" t="s">
        <v>53</v>
      </c>
      <c r="S134" s="14">
        <v>44904</v>
      </c>
    </row>
    <row r="135" spans="1:19" ht="15.75" x14ac:dyDescent="0.25">
      <c r="A135" s="6">
        <v>19</v>
      </c>
      <c r="B135" s="7" t="s">
        <v>98</v>
      </c>
      <c r="C135" s="7" t="s">
        <v>137</v>
      </c>
      <c r="D135" s="6" t="s">
        <v>23</v>
      </c>
      <c r="E135" s="8">
        <v>6.9444444444444441E-3</v>
      </c>
      <c r="F135" s="9">
        <v>0.65579166666666666</v>
      </c>
      <c r="G135" s="10">
        <f t="shared" si="24"/>
        <v>1.2421143613327173E-3</v>
      </c>
      <c r="H135" s="7" t="s">
        <v>159</v>
      </c>
      <c r="I135" s="6" t="s">
        <v>25</v>
      </c>
      <c r="J135" s="6" t="s">
        <v>26</v>
      </c>
      <c r="K135" s="10">
        <v>0</v>
      </c>
      <c r="L135" s="10">
        <v>0</v>
      </c>
      <c r="M135" s="10">
        <v>0</v>
      </c>
      <c r="N135" s="10">
        <f t="shared" si="30"/>
        <v>1.2421143613327173E-3</v>
      </c>
      <c r="O135" s="10">
        <v>0</v>
      </c>
      <c r="P135" s="11" t="s">
        <v>138</v>
      </c>
      <c r="Q135" s="11" t="s">
        <v>116</v>
      </c>
      <c r="R135" s="11" t="s">
        <v>53</v>
      </c>
      <c r="S135" s="14">
        <v>44904</v>
      </c>
    </row>
    <row r="136" spans="1:19" ht="31.5" x14ac:dyDescent="0.25">
      <c r="A136" s="6">
        <v>19</v>
      </c>
      <c r="B136" s="7" t="s">
        <v>98</v>
      </c>
      <c r="C136" s="7" t="s">
        <v>139</v>
      </c>
      <c r="D136" s="6" t="s">
        <v>23</v>
      </c>
      <c r="E136" s="8">
        <v>6.9444444444444441E-3</v>
      </c>
      <c r="F136" s="9">
        <v>0.65579166666666666</v>
      </c>
      <c r="G136" s="10">
        <f t="shared" si="24"/>
        <v>1.2421143613327173E-3</v>
      </c>
      <c r="H136" s="7" t="s">
        <v>159</v>
      </c>
      <c r="I136" s="6" t="s">
        <v>25</v>
      </c>
      <c r="J136" s="6" t="s">
        <v>26</v>
      </c>
      <c r="K136" s="10">
        <v>0</v>
      </c>
      <c r="L136" s="10">
        <v>0</v>
      </c>
      <c r="M136" s="10">
        <v>0</v>
      </c>
      <c r="N136" s="10">
        <f t="shared" si="30"/>
        <v>1.2421143613327173E-3</v>
      </c>
      <c r="O136" s="10">
        <v>0</v>
      </c>
      <c r="P136" s="11" t="s">
        <v>138</v>
      </c>
      <c r="Q136" s="11" t="s">
        <v>116</v>
      </c>
      <c r="R136" s="11" t="s">
        <v>53</v>
      </c>
      <c r="S136" s="14">
        <v>44904</v>
      </c>
    </row>
    <row r="137" spans="1:19" ht="15.75" x14ac:dyDescent="0.25">
      <c r="A137" s="6">
        <v>19</v>
      </c>
      <c r="B137" s="7" t="s">
        <v>98</v>
      </c>
      <c r="C137" s="7" t="s">
        <v>140</v>
      </c>
      <c r="D137" s="6" t="s">
        <v>23</v>
      </c>
      <c r="E137" s="8">
        <f>1/6</f>
        <v>0.16666666666666666</v>
      </c>
      <c r="F137" s="9">
        <v>15.738999999999999</v>
      </c>
      <c r="G137" s="10">
        <f t="shared" si="24"/>
        <v>2.9810744671985214E-2</v>
      </c>
      <c r="H137" s="7" t="s">
        <v>159</v>
      </c>
      <c r="I137" s="6" t="s">
        <v>25</v>
      </c>
      <c r="J137" s="6" t="s">
        <v>26</v>
      </c>
      <c r="K137" s="10">
        <v>0</v>
      </c>
      <c r="L137" s="10">
        <v>0</v>
      </c>
      <c r="M137" s="10">
        <v>0</v>
      </c>
      <c r="N137" s="10">
        <f t="shared" si="30"/>
        <v>2.9810744671985214E-2</v>
      </c>
      <c r="O137" s="10">
        <v>0</v>
      </c>
      <c r="P137" s="11" t="s">
        <v>141</v>
      </c>
      <c r="Q137" s="11" t="s">
        <v>142</v>
      </c>
      <c r="R137" s="11" t="s">
        <v>53</v>
      </c>
      <c r="S137" s="14">
        <v>45805</v>
      </c>
    </row>
    <row r="138" spans="1:19" ht="15.75" x14ac:dyDescent="0.25">
      <c r="A138" s="6">
        <v>19</v>
      </c>
      <c r="B138" s="7" t="s">
        <v>143</v>
      </c>
      <c r="C138" s="7" t="s">
        <v>144</v>
      </c>
      <c r="D138" s="6" t="s">
        <v>23</v>
      </c>
      <c r="E138" s="8">
        <f>1/9</f>
        <v>0.1111111111111111</v>
      </c>
      <c r="F138" s="9">
        <v>10.492666666666667</v>
      </c>
      <c r="G138" s="10">
        <f t="shared" si="24"/>
        <v>1.9873829781323477E-2</v>
      </c>
      <c r="H138" s="7" t="s">
        <v>159</v>
      </c>
      <c r="I138" s="6" t="s">
        <v>25</v>
      </c>
      <c r="J138" s="6" t="s">
        <v>26</v>
      </c>
      <c r="K138" s="10">
        <f t="shared" ref="K138:K157" si="31">L138</f>
        <v>1.9873829781323477E-2</v>
      </c>
      <c r="L138" s="10">
        <f t="shared" ref="L138:L157" si="32">G138</f>
        <v>1.9873829781323477E-2</v>
      </c>
      <c r="M138" s="10">
        <v>0</v>
      </c>
      <c r="N138" s="10">
        <v>0</v>
      </c>
      <c r="O138" s="10">
        <v>0</v>
      </c>
      <c r="P138" s="13" t="s">
        <v>145</v>
      </c>
      <c r="Q138" s="11" t="s">
        <v>146</v>
      </c>
      <c r="R138" s="11" t="s">
        <v>124</v>
      </c>
      <c r="S138" s="14">
        <v>34287</v>
      </c>
    </row>
    <row r="139" spans="1:19" ht="31.5" x14ac:dyDescent="0.25">
      <c r="A139" s="6">
        <v>20</v>
      </c>
      <c r="B139" s="7" t="s">
        <v>160</v>
      </c>
      <c r="C139" s="7" t="s">
        <v>161</v>
      </c>
      <c r="D139" s="6" t="s">
        <v>23</v>
      </c>
      <c r="E139" s="8">
        <v>1</v>
      </c>
      <c r="F139" s="9">
        <v>0.56100000000000005</v>
      </c>
      <c r="G139" s="10">
        <f t="shared" si="24"/>
        <v>1.062572448121463E-3</v>
      </c>
      <c r="H139" s="7" t="s">
        <v>162</v>
      </c>
      <c r="I139" s="6" t="s">
        <v>25</v>
      </c>
      <c r="J139" s="6" t="s">
        <v>26</v>
      </c>
      <c r="K139" s="10">
        <f t="shared" si="31"/>
        <v>1.062572448121463E-3</v>
      </c>
      <c r="L139" s="10">
        <f t="shared" si="32"/>
        <v>1.062572448121463E-3</v>
      </c>
      <c r="M139" s="10">
        <v>0</v>
      </c>
      <c r="N139" s="10">
        <v>0</v>
      </c>
      <c r="O139" s="10">
        <v>0</v>
      </c>
      <c r="P139" s="11" t="s">
        <v>163</v>
      </c>
      <c r="Q139" s="11" t="s">
        <v>164</v>
      </c>
      <c r="R139" s="11" t="s">
        <v>53</v>
      </c>
      <c r="S139" s="14">
        <v>43723</v>
      </c>
    </row>
    <row r="140" spans="1:19" ht="31.5" x14ac:dyDescent="0.25">
      <c r="A140" s="6">
        <v>21</v>
      </c>
      <c r="B140" s="7" t="s">
        <v>160</v>
      </c>
      <c r="C140" s="7" t="s">
        <v>161</v>
      </c>
      <c r="D140" s="6" t="s">
        <v>23</v>
      </c>
      <c r="E140" s="8">
        <v>1</v>
      </c>
      <c r="F140" s="9">
        <v>5.1580000000000004</v>
      </c>
      <c r="G140" s="10">
        <f t="shared" si="24"/>
        <v>9.7696055034055367E-3</v>
      </c>
      <c r="H140" s="7" t="s">
        <v>165</v>
      </c>
      <c r="I140" s="6" t="s">
        <v>25</v>
      </c>
      <c r="J140" s="6" t="s">
        <v>26</v>
      </c>
      <c r="K140" s="10">
        <f t="shared" si="31"/>
        <v>9.7696055034055367E-3</v>
      </c>
      <c r="L140" s="10">
        <f t="shared" si="32"/>
        <v>9.7696055034055367E-3</v>
      </c>
      <c r="M140" s="10">
        <v>0</v>
      </c>
      <c r="N140" s="10">
        <v>0</v>
      </c>
      <c r="O140" s="10">
        <v>0</v>
      </c>
      <c r="P140" s="11" t="s">
        <v>163</v>
      </c>
      <c r="Q140" s="11" t="s">
        <v>164</v>
      </c>
      <c r="R140" s="11" t="s">
        <v>53</v>
      </c>
      <c r="S140" s="14">
        <v>43723</v>
      </c>
    </row>
    <row r="141" spans="1:19" ht="15.75" x14ac:dyDescent="0.25">
      <c r="A141" s="6">
        <v>22</v>
      </c>
      <c r="B141" s="7" t="s">
        <v>166</v>
      </c>
      <c r="C141" s="7" t="s">
        <v>167</v>
      </c>
      <c r="D141" s="6" t="s">
        <v>23</v>
      </c>
      <c r="E141" s="8">
        <v>1</v>
      </c>
      <c r="F141" s="9">
        <v>23.992000000000001</v>
      </c>
      <c r="G141" s="10">
        <f t="shared" si="24"/>
        <v>4.5442492291141071E-2</v>
      </c>
      <c r="H141" s="7" t="s">
        <v>168</v>
      </c>
      <c r="I141" s="6" t="s">
        <v>25</v>
      </c>
      <c r="J141" s="6" t="s">
        <v>26</v>
      </c>
      <c r="K141" s="10">
        <f t="shared" si="31"/>
        <v>4.5442492291141071E-2</v>
      </c>
      <c r="L141" s="10">
        <f t="shared" si="32"/>
        <v>4.5442492291141071E-2</v>
      </c>
      <c r="M141" s="10">
        <v>0</v>
      </c>
      <c r="N141" s="10">
        <v>0</v>
      </c>
      <c r="O141" s="10">
        <v>0</v>
      </c>
      <c r="P141" s="11" t="s">
        <v>169</v>
      </c>
      <c r="Q141" s="11" t="s">
        <v>170</v>
      </c>
      <c r="R141" s="11" t="s">
        <v>53</v>
      </c>
      <c r="S141" s="14">
        <v>44256</v>
      </c>
    </row>
    <row r="142" spans="1:19" ht="31.5" x14ac:dyDescent="0.25">
      <c r="A142" s="6">
        <v>23</v>
      </c>
      <c r="B142" s="7" t="s">
        <v>171</v>
      </c>
      <c r="C142" s="7" t="s">
        <v>172</v>
      </c>
      <c r="D142" s="6" t="s">
        <v>23</v>
      </c>
      <c r="E142" s="8">
        <v>0.5</v>
      </c>
      <c r="F142" s="9">
        <v>30.428999999999998</v>
      </c>
      <c r="G142" s="10">
        <f t="shared" si="24"/>
        <v>5.7634611450780741E-2</v>
      </c>
      <c r="H142" s="7" t="s">
        <v>173</v>
      </c>
      <c r="I142" s="6" t="s">
        <v>25</v>
      </c>
      <c r="J142" s="6" t="s">
        <v>26</v>
      </c>
      <c r="K142" s="10">
        <f t="shared" si="31"/>
        <v>5.7634611450780741E-2</v>
      </c>
      <c r="L142" s="10">
        <f t="shared" si="32"/>
        <v>5.7634611450780741E-2</v>
      </c>
      <c r="M142" s="10">
        <v>0</v>
      </c>
      <c r="N142" s="10">
        <v>0</v>
      </c>
      <c r="O142" s="10">
        <v>0</v>
      </c>
      <c r="P142" s="11" t="s">
        <v>174</v>
      </c>
      <c r="Q142" s="11" t="s">
        <v>81</v>
      </c>
      <c r="R142" s="11" t="s">
        <v>53</v>
      </c>
      <c r="S142" s="14">
        <v>43907</v>
      </c>
    </row>
    <row r="143" spans="1:19" ht="31.5" x14ac:dyDescent="0.25">
      <c r="A143" s="6">
        <v>23</v>
      </c>
      <c r="B143" s="7" t="s">
        <v>175</v>
      </c>
      <c r="C143" s="7" t="s">
        <v>176</v>
      </c>
      <c r="D143" s="6" t="s">
        <v>23</v>
      </c>
      <c r="E143" s="8">
        <v>0.5</v>
      </c>
      <c r="F143" s="9">
        <v>30.428999999999998</v>
      </c>
      <c r="G143" s="10">
        <f t="shared" si="24"/>
        <v>5.7634611450780741E-2</v>
      </c>
      <c r="H143" s="7" t="s">
        <v>173</v>
      </c>
      <c r="I143" s="6" t="s">
        <v>25</v>
      </c>
      <c r="J143" s="6" t="s">
        <v>26</v>
      </c>
      <c r="K143" s="10">
        <f t="shared" si="31"/>
        <v>5.7634611450780741E-2</v>
      </c>
      <c r="L143" s="10">
        <f t="shared" si="32"/>
        <v>5.7634611450780741E-2</v>
      </c>
      <c r="M143" s="10">
        <v>0</v>
      </c>
      <c r="N143" s="10">
        <v>0</v>
      </c>
      <c r="O143" s="10">
        <v>0</v>
      </c>
      <c r="P143" s="11" t="s">
        <v>177</v>
      </c>
      <c r="Q143" s="11" t="s">
        <v>178</v>
      </c>
      <c r="R143" s="11" t="s">
        <v>29</v>
      </c>
      <c r="S143" s="14">
        <v>78738</v>
      </c>
    </row>
    <row r="144" spans="1:19" ht="31.5" x14ac:dyDescent="0.25">
      <c r="A144" s="6">
        <v>24</v>
      </c>
      <c r="B144" s="7" t="s">
        <v>179</v>
      </c>
      <c r="C144" s="7" t="s">
        <v>180</v>
      </c>
      <c r="D144" s="6" t="s">
        <v>23</v>
      </c>
      <c r="E144" s="8">
        <v>0.5</v>
      </c>
      <c r="F144" s="9">
        <v>0.54449999999999998</v>
      </c>
      <c r="G144" s="10">
        <f t="shared" si="24"/>
        <v>1.031320317294361E-3</v>
      </c>
      <c r="H144" s="7" t="s">
        <v>181</v>
      </c>
      <c r="I144" s="6" t="s">
        <v>25</v>
      </c>
      <c r="J144" s="6" t="s">
        <v>26</v>
      </c>
      <c r="K144" s="10">
        <f t="shared" si="31"/>
        <v>1.031320317294361E-3</v>
      </c>
      <c r="L144" s="10">
        <f t="shared" si="32"/>
        <v>1.031320317294361E-3</v>
      </c>
      <c r="M144" s="10">
        <v>0</v>
      </c>
      <c r="N144" s="10">
        <v>0</v>
      </c>
      <c r="O144" s="10">
        <v>0</v>
      </c>
      <c r="P144" s="11" t="s">
        <v>174</v>
      </c>
      <c r="Q144" s="11" t="s">
        <v>81</v>
      </c>
      <c r="R144" s="11" t="s">
        <v>53</v>
      </c>
      <c r="S144" s="14">
        <v>43907</v>
      </c>
    </row>
    <row r="145" spans="1:19" ht="31.5" x14ac:dyDescent="0.25">
      <c r="A145" s="6">
        <v>24</v>
      </c>
      <c r="B145" s="7" t="s">
        <v>175</v>
      </c>
      <c r="C145" s="7" t="s">
        <v>176</v>
      </c>
      <c r="D145" s="6" t="s">
        <v>23</v>
      </c>
      <c r="E145" s="8">
        <v>0.5</v>
      </c>
      <c r="F145" s="9">
        <v>0.54449999999999998</v>
      </c>
      <c r="G145" s="10">
        <f t="shared" si="24"/>
        <v>1.031320317294361E-3</v>
      </c>
      <c r="H145" s="7" t="s">
        <v>181</v>
      </c>
      <c r="I145" s="6" t="s">
        <v>25</v>
      </c>
      <c r="J145" s="6" t="s">
        <v>26</v>
      </c>
      <c r="K145" s="10">
        <f t="shared" si="31"/>
        <v>1.031320317294361E-3</v>
      </c>
      <c r="L145" s="10">
        <f t="shared" si="32"/>
        <v>1.031320317294361E-3</v>
      </c>
      <c r="M145" s="10">
        <v>0</v>
      </c>
      <c r="N145" s="10">
        <v>0</v>
      </c>
      <c r="O145" s="10">
        <v>0</v>
      </c>
      <c r="P145" s="11" t="s">
        <v>177</v>
      </c>
      <c r="Q145" s="11" t="s">
        <v>178</v>
      </c>
      <c r="R145" s="11" t="s">
        <v>29</v>
      </c>
      <c r="S145" s="14">
        <v>78738</v>
      </c>
    </row>
    <row r="146" spans="1:19" ht="31.5" x14ac:dyDescent="0.25">
      <c r="A146" s="6">
        <v>25</v>
      </c>
      <c r="B146" s="7" t="s">
        <v>182</v>
      </c>
      <c r="C146" s="7" t="s">
        <v>183</v>
      </c>
      <c r="D146" s="6" t="s">
        <v>23</v>
      </c>
      <c r="E146" s="8">
        <v>0.5</v>
      </c>
      <c r="F146" s="9">
        <v>0.65700000000000003</v>
      </c>
      <c r="G146" s="10">
        <f t="shared" si="24"/>
        <v>1.2444030274791464E-3</v>
      </c>
      <c r="H146" s="7" t="s">
        <v>184</v>
      </c>
      <c r="I146" s="6" t="s">
        <v>25</v>
      </c>
      <c r="J146" s="6" t="s">
        <v>26</v>
      </c>
      <c r="K146" s="10">
        <f t="shared" si="31"/>
        <v>1.2444030274791464E-3</v>
      </c>
      <c r="L146" s="10">
        <f t="shared" si="32"/>
        <v>1.2444030274791464E-3</v>
      </c>
      <c r="M146" s="10">
        <v>0</v>
      </c>
      <c r="N146" s="10">
        <v>0</v>
      </c>
      <c r="O146" s="10">
        <v>0</v>
      </c>
      <c r="P146" s="11" t="s">
        <v>174</v>
      </c>
      <c r="Q146" s="11" t="s">
        <v>81</v>
      </c>
      <c r="R146" s="11" t="s">
        <v>53</v>
      </c>
      <c r="S146" s="14">
        <v>43907</v>
      </c>
    </row>
    <row r="147" spans="1:19" ht="31.5" x14ac:dyDescent="0.25">
      <c r="A147" s="6">
        <v>25</v>
      </c>
      <c r="B147" s="7" t="s">
        <v>175</v>
      </c>
      <c r="C147" s="7" t="s">
        <v>176</v>
      </c>
      <c r="D147" s="6" t="s">
        <v>23</v>
      </c>
      <c r="E147" s="8">
        <v>0.5</v>
      </c>
      <c r="F147" s="9">
        <v>0.65700000000000003</v>
      </c>
      <c r="G147" s="10">
        <f t="shared" si="24"/>
        <v>1.2444030274791464E-3</v>
      </c>
      <c r="H147" s="7" t="s">
        <v>184</v>
      </c>
      <c r="I147" s="6" t="s">
        <v>25</v>
      </c>
      <c r="J147" s="6" t="s">
        <v>26</v>
      </c>
      <c r="K147" s="10">
        <f t="shared" si="31"/>
        <v>1.2444030274791464E-3</v>
      </c>
      <c r="L147" s="10">
        <f t="shared" si="32"/>
        <v>1.2444030274791464E-3</v>
      </c>
      <c r="M147" s="10">
        <v>0</v>
      </c>
      <c r="N147" s="10">
        <v>0</v>
      </c>
      <c r="O147" s="10">
        <v>0</v>
      </c>
      <c r="P147" s="11" t="s">
        <v>177</v>
      </c>
      <c r="Q147" s="11" t="s">
        <v>178</v>
      </c>
      <c r="R147" s="11" t="s">
        <v>29</v>
      </c>
      <c r="S147" s="14">
        <v>78738</v>
      </c>
    </row>
    <row r="148" spans="1:19" ht="31.5" x14ac:dyDescent="0.25">
      <c r="A148" s="6">
        <v>26</v>
      </c>
      <c r="B148" s="7" t="s">
        <v>182</v>
      </c>
      <c r="C148" s="7" t="s">
        <v>183</v>
      </c>
      <c r="D148" s="6" t="s">
        <v>23</v>
      </c>
      <c r="E148" s="8">
        <v>0.5</v>
      </c>
      <c r="F148" s="9">
        <v>0.61599999999999999</v>
      </c>
      <c r="G148" s="10">
        <f t="shared" si="24"/>
        <v>1.1667462175451357E-3</v>
      </c>
      <c r="H148" s="7" t="s">
        <v>185</v>
      </c>
      <c r="I148" s="6" t="s">
        <v>25</v>
      </c>
      <c r="J148" s="6" t="s">
        <v>26</v>
      </c>
      <c r="K148" s="10">
        <f t="shared" si="31"/>
        <v>1.1667462175451357E-3</v>
      </c>
      <c r="L148" s="10">
        <f t="shared" si="32"/>
        <v>1.1667462175451357E-3</v>
      </c>
      <c r="M148" s="10">
        <v>0</v>
      </c>
      <c r="N148" s="10">
        <v>0</v>
      </c>
      <c r="O148" s="10">
        <v>0</v>
      </c>
      <c r="P148" s="11" t="s">
        <v>174</v>
      </c>
      <c r="Q148" s="11" t="s">
        <v>81</v>
      </c>
      <c r="R148" s="11" t="s">
        <v>53</v>
      </c>
      <c r="S148" s="14">
        <v>43907</v>
      </c>
    </row>
    <row r="149" spans="1:19" ht="31.5" x14ac:dyDescent="0.25">
      <c r="A149" s="6">
        <v>26</v>
      </c>
      <c r="B149" s="7" t="s">
        <v>175</v>
      </c>
      <c r="C149" s="7" t="s">
        <v>176</v>
      </c>
      <c r="D149" s="6" t="s">
        <v>23</v>
      </c>
      <c r="E149" s="8">
        <v>0.5</v>
      </c>
      <c r="F149" s="9">
        <v>0.61599999999999999</v>
      </c>
      <c r="G149" s="10">
        <f t="shared" si="24"/>
        <v>1.1667462175451357E-3</v>
      </c>
      <c r="H149" s="7" t="s">
        <v>185</v>
      </c>
      <c r="I149" s="6" t="s">
        <v>25</v>
      </c>
      <c r="J149" s="6" t="s">
        <v>26</v>
      </c>
      <c r="K149" s="10">
        <f t="shared" si="31"/>
        <v>1.1667462175451357E-3</v>
      </c>
      <c r="L149" s="10">
        <f t="shared" si="32"/>
        <v>1.1667462175451357E-3</v>
      </c>
      <c r="M149" s="10">
        <v>0</v>
      </c>
      <c r="N149" s="10">
        <v>0</v>
      </c>
      <c r="O149" s="10">
        <v>0</v>
      </c>
      <c r="P149" s="11" t="s">
        <v>177</v>
      </c>
      <c r="Q149" s="11" t="s">
        <v>178</v>
      </c>
      <c r="R149" s="11" t="s">
        <v>29</v>
      </c>
      <c r="S149" s="14">
        <v>78738</v>
      </c>
    </row>
    <row r="150" spans="1:19" ht="31.5" x14ac:dyDescent="0.25">
      <c r="A150" s="6" t="s">
        <v>186</v>
      </c>
      <c r="B150" s="7" t="s">
        <v>187</v>
      </c>
      <c r="C150" s="7" t="s">
        <v>188</v>
      </c>
      <c r="D150" s="6" t="s">
        <v>23</v>
      </c>
      <c r="E150" s="8">
        <v>1</v>
      </c>
      <c r="F150" s="9">
        <v>20.413</v>
      </c>
      <c r="G150" s="10">
        <f t="shared" si="24"/>
        <v>3.8663621004462433E-2</v>
      </c>
      <c r="H150" s="7" t="s">
        <v>189</v>
      </c>
      <c r="I150" s="6" t="s">
        <v>25</v>
      </c>
      <c r="J150" s="6" t="s">
        <v>26</v>
      </c>
      <c r="K150" s="10">
        <f t="shared" si="31"/>
        <v>3.8663621004462433E-2</v>
      </c>
      <c r="L150" s="10">
        <f t="shared" si="32"/>
        <v>3.8663621004462433E-2</v>
      </c>
      <c r="M150" s="10">
        <v>0</v>
      </c>
      <c r="N150" s="10">
        <v>0</v>
      </c>
      <c r="O150" s="10">
        <v>0</v>
      </c>
      <c r="P150" s="11" t="s">
        <v>190</v>
      </c>
      <c r="Q150" s="11" t="s">
        <v>191</v>
      </c>
      <c r="R150" s="11" t="s">
        <v>53</v>
      </c>
      <c r="S150" s="12">
        <v>43952</v>
      </c>
    </row>
    <row r="151" spans="1:19" ht="31.5" x14ac:dyDescent="0.25">
      <c r="A151" s="6" t="s">
        <v>192</v>
      </c>
      <c r="B151" s="7" t="s">
        <v>187</v>
      </c>
      <c r="C151" s="7" t="s">
        <v>188</v>
      </c>
      <c r="D151" s="6" t="s">
        <v>23</v>
      </c>
      <c r="E151" s="8">
        <v>1</v>
      </c>
      <c r="F151" s="9">
        <v>1.859</v>
      </c>
      <c r="G151" s="10">
        <f t="shared" si="24"/>
        <v>3.5210734065201418E-3</v>
      </c>
      <c r="H151" s="7" t="s">
        <v>193</v>
      </c>
      <c r="I151" s="6" t="s">
        <v>25</v>
      </c>
      <c r="J151" s="6" t="s">
        <v>26</v>
      </c>
      <c r="K151" s="10">
        <f t="shared" si="31"/>
        <v>3.5210734065201418E-3</v>
      </c>
      <c r="L151" s="10">
        <f t="shared" si="32"/>
        <v>3.5210734065201418E-3</v>
      </c>
      <c r="M151" s="10">
        <v>0</v>
      </c>
      <c r="N151" s="10">
        <v>0</v>
      </c>
      <c r="O151" s="10">
        <v>0</v>
      </c>
      <c r="P151" s="11" t="s">
        <v>190</v>
      </c>
      <c r="Q151" s="11" t="s">
        <v>191</v>
      </c>
      <c r="R151" s="11" t="s">
        <v>53</v>
      </c>
      <c r="S151" s="14">
        <v>43952</v>
      </c>
    </row>
    <row r="152" spans="1:19" ht="15.75" x14ac:dyDescent="0.25">
      <c r="A152" s="6">
        <v>28</v>
      </c>
      <c r="B152" s="7" t="s">
        <v>194</v>
      </c>
      <c r="C152" s="7" t="s">
        <v>195</v>
      </c>
      <c r="D152" s="6" t="s">
        <v>23</v>
      </c>
      <c r="E152" s="8">
        <v>0.33333333999999998</v>
      </c>
      <c r="F152" s="9">
        <v>5.4313334419599997</v>
      </c>
      <c r="G152" s="10">
        <f t="shared" si="24"/>
        <v>1.0287317775378625E-2</v>
      </c>
      <c r="H152" s="7" t="s">
        <v>196</v>
      </c>
      <c r="I152" s="6" t="s">
        <v>25</v>
      </c>
      <c r="J152" s="6" t="s">
        <v>26</v>
      </c>
      <c r="K152" s="10">
        <f t="shared" si="31"/>
        <v>1.0287317775378625E-2</v>
      </c>
      <c r="L152" s="10">
        <f t="shared" si="32"/>
        <v>1.0287317775378625E-2</v>
      </c>
      <c r="M152" s="10">
        <v>0</v>
      </c>
      <c r="N152" s="10">
        <v>0</v>
      </c>
      <c r="O152" s="10">
        <v>0</v>
      </c>
      <c r="P152" s="11" t="s">
        <v>197</v>
      </c>
      <c r="Q152" s="11" t="s">
        <v>198</v>
      </c>
      <c r="R152" s="11" t="s">
        <v>53</v>
      </c>
      <c r="S152" s="14">
        <v>43015</v>
      </c>
    </row>
    <row r="153" spans="1:19" ht="15.75" x14ac:dyDescent="0.25">
      <c r="A153" s="6">
        <v>28</v>
      </c>
      <c r="B153" s="7" t="s">
        <v>199</v>
      </c>
      <c r="C153" s="7" t="s">
        <v>200</v>
      </c>
      <c r="D153" s="6" t="s">
        <v>23</v>
      </c>
      <c r="E153" s="8">
        <v>0.33333332999999998</v>
      </c>
      <c r="F153" s="9">
        <v>5.4313332790199995</v>
      </c>
      <c r="G153" s="10">
        <f t="shared" si="24"/>
        <v>1.0287317466759097E-2</v>
      </c>
      <c r="H153" s="7" t="s">
        <v>196</v>
      </c>
      <c r="I153" s="6" t="s">
        <v>25</v>
      </c>
      <c r="J153" s="6" t="s">
        <v>26</v>
      </c>
      <c r="K153" s="10">
        <f t="shared" si="31"/>
        <v>1.0287317466759097E-2</v>
      </c>
      <c r="L153" s="10">
        <f t="shared" si="32"/>
        <v>1.0287317466759097E-2</v>
      </c>
      <c r="M153" s="10">
        <v>0</v>
      </c>
      <c r="N153" s="10">
        <v>0</v>
      </c>
      <c r="O153" s="10">
        <v>0</v>
      </c>
      <c r="P153" s="11" t="s">
        <v>201</v>
      </c>
      <c r="Q153" s="11" t="s">
        <v>202</v>
      </c>
      <c r="R153" s="11" t="s">
        <v>53</v>
      </c>
      <c r="S153" s="14">
        <v>43061</v>
      </c>
    </row>
    <row r="154" spans="1:19" ht="15.75" x14ac:dyDescent="0.25">
      <c r="A154" s="6">
        <v>28</v>
      </c>
      <c r="B154" s="7" t="s">
        <v>203</v>
      </c>
      <c r="C154" s="7" t="s">
        <v>204</v>
      </c>
      <c r="D154" s="6" t="s">
        <v>23</v>
      </c>
      <c r="E154" s="8">
        <v>0.33333332999999998</v>
      </c>
      <c r="F154" s="9">
        <v>5.4313332790199995</v>
      </c>
      <c r="G154" s="10">
        <f t="shared" si="24"/>
        <v>1.0287317466759097E-2</v>
      </c>
      <c r="H154" s="7" t="s">
        <v>196</v>
      </c>
      <c r="I154" s="6" t="s">
        <v>25</v>
      </c>
      <c r="J154" s="6" t="s">
        <v>26</v>
      </c>
      <c r="K154" s="10">
        <f t="shared" si="31"/>
        <v>1.0287317466759097E-2</v>
      </c>
      <c r="L154" s="10">
        <f t="shared" si="32"/>
        <v>1.0287317466759097E-2</v>
      </c>
      <c r="M154" s="10">
        <v>0</v>
      </c>
      <c r="N154" s="10">
        <v>0</v>
      </c>
      <c r="O154" s="10">
        <v>0</v>
      </c>
      <c r="P154" s="11" t="s">
        <v>205</v>
      </c>
      <c r="Q154" s="11" t="s">
        <v>206</v>
      </c>
      <c r="R154" s="11" t="s">
        <v>53</v>
      </c>
      <c r="S154" s="14">
        <v>43344</v>
      </c>
    </row>
    <row r="155" spans="1:19" ht="15.75" x14ac:dyDescent="0.25">
      <c r="A155" s="6">
        <v>29</v>
      </c>
      <c r="B155" s="7" t="s">
        <v>194</v>
      </c>
      <c r="C155" s="7" t="s">
        <v>195</v>
      </c>
      <c r="D155" s="6" t="s">
        <v>23</v>
      </c>
      <c r="E155" s="8">
        <v>0.33333333999999998</v>
      </c>
      <c r="F155" s="9">
        <v>0.42866667523999996</v>
      </c>
      <c r="G155" s="10">
        <f t="shared" si="24"/>
        <v>8.1192406156480371E-4</v>
      </c>
      <c r="H155" s="7" t="s">
        <v>207</v>
      </c>
      <c r="I155" s="6" t="s">
        <v>25</v>
      </c>
      <c r="J155" s="6" t="s">
        <v>26</v>
      </c>
      <c r="K155" s="10">
        <f t="shared" si="31"/>
        <v>8.1192406156480371E-4</v>
      </c>
      <c r="L155" s="10">
        <f t="shared" si="32"/>
        <v>8.1192406156480371E-4</v>
      </c>
      <c r="M155" s="10">
        <v>0</v>
      </c>
      <c r="N155" s="10">
        <v>0</v>
      </c>
      <c r="O155" s="10">
        <v>0</v>
      </c>
      <c r="P155" s="11" t="s">
        <v>197</v>
      </c>
      <c r="Q155" s="11" t="s">
        <v>198</v>
      </c>
      <c r="R155" s="11" t="s">
        <v>53</v>
      </c>
      <c r="S155" s="14">
        <v>43015</v>
      </c>
    </row>
    <row r="156" spans="1:19" ht="15.75" x14ac:dyDescent="0.25">
      <c r="A156" s="6">
        <v>29</v>
      </c>
      <c r="B156" s="7" t="s">
        <v>199</v>
      </c>
      <c r="C156" s="7" t="s">
        <v>200</v>
      </c>
      <c r="D156" s="6" t="s">
        <v>23</v>
      </c>
      <c r="E156" s="8">
        <v>0.33333332999999998</v>
      </c>
      <c r="F156" s="9">
        <v>0.42866666238000001</v>
      </c>
      <c r="G156" s="10">
        <f t="shared" si="24"/>
        <v>8.1192403720708236E-4</v>
      </c>
      <c r="H156" s="7" t="s">
        <v>207</v>
      </c>
      <c r="I156" s="6" t="s">
        <v>25</v>
      </c>
      <c r="J156" s="6" t="s">
        <v>26</v>
      </c>
      <c r="K156" s="10">
        <f t="shared" si="31"/>
        <v>8.1192403720708236E-4</v>
      </c>
      <c r="L156" s="10">
        <f t="shared" si="32"/>
        <v>8.1192403720708236E-4</v>
      </c>
      <c r="M156" s="10">
        <v>0</v>
      </c>
      <c r="N156" s="10">
        <v>0</v>
      </c>
      <c r="O156" s="10">
        <v>0</v>
      </c>
      <c r="P156" s="11" t="s">
        <v>201</v>
      </c>
      <c r="Q156" s="11" t="s">
        <v>202</v>
      </c>
      <c r="R156" s="11" t="s">
        <v>53</v>
      </c>
      <c r="S156" s="14">
        <v>43061</v>
      </c>
    </row>
    <row r="157" spans="1:19" ht="15.75" x14ac:dyDescent="0.25">
      <c r="A157" s="6">
        <v>29</v>
      </c>
      <c r="B157" s="7" t="s">
        <v>203</v>
      </c>
      <c r="C157" s="7" t="s">
        <v>204</v>
      </c>
      <c r="D157" s="6" t="s">
        <v>23</v>
      </c>
      <c r="E157" s="8">
        <v>0.33333332999999998</v>
      </c>
      <c r="F157" s="9">
        <v>0.42866666238000001</v>
      </c>
      <c r="G157" s="10">
        <f t="shared" si="24"/>
        <v>8.1192403720708236E-4</v>
      </c>
      <c r="H157" s="7" t="s">
        <v>207</v>
      </c>
      <c r="I157" s="6" t="s">
        <v>25</v>
      </c>
      <c r="J157" s="6" t="s">
        <v>26</v>
      </c>
      <c r="K157" s="10">
        <f t="shared" si="31"/>
        <v>8.1192403720708236E-4</v>
      </c>
      <c r="L157" s="10">
        <f t="shared" si="32"/>
        <v>8.1192403720708236E-4</v>
      </c>
      <c r="M157" s="10">
        <v>0</v>
      </c>
      <c r="N157" s="10">
        <v>0</v>
      </c>
      <c r="O157" s="10">
        <v>0</v>
      </c>
      <c r="P157" s="11" t="s">
        <v>205</v>
      </c>
      <c r="Q157" s="11" t="s">
        <v>206</v>
      </c>
      <c r="R157" s="11" t="s">
        <v>53</v>
      </c>
      <c r="S157" s="14">
        <v>43344</v>
      </c>
    </row>
    <row r="158" spans="1:19" ht="15.75" x14ac:dyDescent="0.25">
      <c r="A158" s="6">
        <v>30</v>
      </c>
      <c r="B158" s="7" t="s">
        <v>98</v>
      </c>
      <c r="C158" s="7" t="s">
        <v>208</v>
      </c>
      <c r="D158" s="6" t="s">
        <v>23</v>
      </c>
      <c r="E158" s="8">
        <v>8.3333333333333329E-2</v>
      </c>
      <c r="F158" s="9">
        <v>0.18575</v>
      </c>
      <c r="G158" s="10">
        <f t="shared" si="24"/>
        <v>3.518232303717678E-4</v>
      </c>
      <c r="H158" s="7" t="s">
        <v>209</v>
      </c>
      <c r="I158" s="6" t="s">
        <v>25</v>
      </c>
      <c r="J158" s="6" t="s">
        <v>26</v>
      </c>
      <c r="K158" s="10">
        <v>0</v>
      </c>
      <c r="L158" s="10">
        <v>0</v>
      </c>
      <c r="M158" s="10">
        <v>0</v>
      </c>
      <c r="N158" s="10">
        <f t="shared" ref="N158:N179" si="33">G158</f>
        <v>3.518232303717678E-4</v>
      </c>
      <c r="O158" s="10">
        <v>0</v>
      </c>
      <c r="P158" s="11" t="s">
        <v>210</v>
      </c>
      <c r="Q158" s="11" t="s">
        <v>211</v>
      </c>
      <c r="R158" s="11" t="s">
        <v>53</v>
      </c>
      <c r="S158" s="14">
        <v>44118</v>
      </c>
    </row>
    <row r="159" spans="1:19" ht="15.75" x14ac:dyDescent="0.25">
      <c r="A159" s="6">
        <v>30</v>
      </c>
      <c r="B159" s="7" t="s">
        <v>98</v>
      </c>
      <c r="C159" s="7" t="s">
        <v>212</v>
      </c>
      <c r="D159" s="6" t="s">
        <v>23</v>
      </c>
      <c r="E159" s="8">
        <v>8.3333333333333329E-2</v>
      </c>
      <c r="F159" s="9">
        <v>0.18575</v>
      </c>
      <c r="G159" s="10">
        <f t="shared" si="24"/>
        <v>3.518232303717678E-4</v>
      </c>
      <c r="H159" s="7" t="s">
        <v>209</v>
      </c>
      <c r="I159" s="6" t="s">
        <v>25</v>
      </c>
      <c r="J159" s="6" t="s">
        <v>26</v>
      </c>
      <c r="K159" s="10">
        <v>0</v>
      </c>
      <c r="L159" s="10">
        <v>0</v>
      </c>
      <c r="M159" s="10">
        <v>0</v>
      </c>
      <c r="N159" s="10">
        <f t="shared" si="33"/>
        <v>3.518232303717678E-4</v>
      </c>
      <c r="O159" s="10">
        <v>0</v>
      </c>
      <c r="P159" s="11" t="s">
        <v>213</v>
      </c>
      <c r="Q159" s="11" t="s">
        <v>81</v>
      </c>
      <c r="R159" s="11" t="s">
        <v>53</v>
      </c>
      <c r="S159" s="14">
        <v>43907</v>
      </c>
    </row>
    <row r="160" spans="1:19" ht="15.75" x14ac:dyDescent="0.25">
      <c r="A160" s="6">
        <v>30</v>
      </c>
      <c r="B160" s="7" t="s">
        <v>98</v>
      </c>
      <c r="C160" s="7" t="s">
        <v>214</v>
      </c>
      <c r="D160" s="6" t="s">
        <v>23</v>
      </c>
      <c r="E160" s="8">
        <v>8.3333333333333329E-2</v>
      </c>
      <c r="F160" s="9">
        <v>0.18575</v>
      </c>
      <c r="G160" s="10">
        <f t="shared" si="24"/>
        <v>3.518232303717678E-4</v>
      </c>
      <c r="H160" s="7" t="s">
        <v>209</v>
      </c>
      <c r="I160" s="6" t="s">
        <v>25</v>
      </c>
      <c r="J160" s="6" t="s">
        <v>26</v>
      </c>
      <c r="K160" s="10">
        <v>0</v>
      </c>
      <c r="L160" s="10">
        <v>0</v>
      </c>
      <c r="M160" s="10">
        <v>0</v>
      </c>
      <c r="N160" s="10">
        <f t="shared" si="33"/>
        <v>3.518232303717678E-4</v>
      </c>
      <c r="O160" s="10">
        <v>0</v>
      </c>
      <c r="P160" s="11" t="s">
        <v>215</v>
      </c>
      <c r="Q160" s="11" t="s">
        <v>216</v>
      </c>
      <c r="R160" s="11" t="s">
        <v>53</v>
      </c>
      <c r="S160" s="14">
        <v>44110</v>
      </c>
    </row>
    <row r="161" spans="1:19" ht="15.75" x14ac:dyDescent="0.25">
      <c r="A161" s="6">
        <v>30</v>
      </c>
      <c r="B161" s="7" t="s">
        <v>98</v>
      </c>
      <c r="C161" s="7" t="s">
        <v>217</v>
      </c>
      <c r="D161" s="6" t="s">
        <v>23</v>
      </c>
      <c r="E161" s="8">
        <v>8.3333333333333329E-2</v>
      </c>
      <c r="F161" s="9">
        <v>0.18575</v>
      </c>
      <c r="G161" s="10">
        <f t="shared" si="24"/>
        <v>3.518232303717678E-4</v>
      </c>
      <c r="H161" s="7" t="s">
        <v>209</v>
      </c>
      <c r="I161" s="6" t="s">
        <v>25</v>
      </c>
      <c r="J161" s="6" t="s">
        <v>26</v>
      </c>
      <c r="K161" s="10">
        <v>0</v>
      </c>
      <c r="L161" s="10">
        <v>0</v>
      </c>
      <c r="M161" s="10">
        <v>0</v>
      </c>
      <c r="N161" s="10">
        <f t="shared" si="33"/>
        <v>3.518232303717678E-4</v>
      </c>
      <c r="O161" s="10">
        <v>0</v>
      </c>
      <c r="P161" s="11" t="s">
        <v>218</v>
      </c>
      <c r="Q161" s="11" t="s">
        <v>81</v>
      </c>
      <c r="R161" s="11" t="s">
        <v>53</v>
      </c>
      <c r="S161" s="14">
        <v>43907</v>
      </c>
    </row>
    <row r="162" spans="1:19" ht="31.5" x14ac:dyDescent="0.25">
      <c r="A162" s="6">
        <v>30</v>
      </c>
      <c r="B162" s="7" t="s">
        <v>98</v>
      </c>
      <c r="C162" s="7" t="s">
        <v>219</v>
      </c>
      <c r="D162" s="6" t="s">
        <v>23</v>
      </c>
      <c r="E162" s="8">
        <v>8.3333333333333329E-2</v>
      </c>
      <c r="F162" s="9">
        <v>0.18575</v>
      </c>
      <c r="G162" s="10">
        <f t="shared" si="24"/>
        <v>3.518232303717678E-4</v>
      </c>
      <c r="H162" s="7" t="s">
        <v>209</v>
      </c>
      <c r="I162" s="6" t="s">
        <v>25</v>
      </c>
      <c r="J162" s="6" t="s">
        <v>26</v>
      </c>
      <c r="K162" s="10">
        <v>0</v>
      </c>
      <c r="L162" s="10">
        <v>0</v>
      </c>
      <c r="M162" s="10">
        <v>0</v>
      </c>
      <c r="N162" s="10">
        <f t="shared" si="33"/>
        <v>3.518232303717678E-4</v>
      </c>
      <c r="O162" s="10">
        <v>0</v>
      </c>
      <c r="P162" s="11" t="s">
        <v>220</v>
      </c>
      <c r="Q162" s="11" t="s">
        <v>221</v>
      </c>
      <c r="R162" s="11" t="s">
        <v>53</v>
      </c>
      <c r="S162" s="12">
        <v>43977</v>
      </c>
    </row>
    <row r="163" spans="1:19" ht="15.75" x14ac:dyDescent="0.25">
      <c r="A163" s="6">
        <v>30</v>
      </c>
      <c r="B163" s="7" t="s">
        <v>98</v>
      </c>
      <c r="C163" s="7" t="s">
        <v>222</v>
      </c>
      <c r="D163" s="6" t="s">
        <v>23</v>
      </c>
      <c r="E163" s="8">
        <v>8.3333333333333329E-2</v>
      </c>
      <c r="F163" s="9">
        <v>0.18575</v>
      </c>
      <c r="G163" s="10">
        <f t="shared" si="24"/>
        <v>3.518232303717678E-4</v>
      </c>
      <c r="H163" s="7" t="s">
        <v>209</v>
      </c>
      <c r="I163" s="6" t="s">
        <v>25</v>
      </c>
      <c r="J163" s="6" t="s">
        <v>26</v>
      </c>
      <c r="K163" s="10">
        <v>0</v>
      </c>
      <c r="L163" s="10">
        <v>0</v>
      </c>
      <c r="M163" s="10">
        <v>0</v>
      </c>
      <c r="N163" s="10">
        <f t="shared" si="33"/>
        <v>3.518232303717678E-4</v>
      </c>
      <c r="O163" s="10">
        <v>0</v>
      </c>
      <c r="P163" s="11" t="s">
        <v>223</v>
      </c>
      <c r="Q163" s="11" t="s">
        <v>216</v>
      </c>
      <c r="R163" s="11" t="s">
        <v>53</v>
      </c>
      <c r="S163" s="14">
        <v>44119</v>
      </c>
    </row>
    <row r="164" spans="1:19" ht="15.75" x14ac:dyDescent="0.25">
      <c r="A164" s="6">
        <v>30</v>
      </c>
      <c r="B164" s="7" t="s">
        <v>98</v>
      </c>
      <c r="C164" s="7" t="s">
        <v>224</v>
      </c>
      <c r="D164" s="6" t="s">
        <v>23</v>
      </c>
      <c r="E164" s="8">
        <v>8.3333333333333329E-2</v>
      </c>
      <c r="F164" s="9">
        <v>0.18575</v>
      </c>
      <c r="G164" s="10">
        <f t="shared" si="24"/>
        <v>3.518232303717678E-4</v>
      </c>
      <c r="H164" s="7" t="s">
        <v>209</v>
      </c>
      <c r="I164" s="6" t="s">
        <v>25</v>
      </c>
      <c r="J164" s="6" t="s">
        <v>26</v>
      </c>
      <c r="K164" s="10">
        <v>0</v>
      </c>
      <c r="L164" s="10">
        <v>0</v>
      </c>
      <c r="M164" s="10">
        <v>0</v>
      </c>
      <c r="N164" s="10">
        <f t="shared" si="33"/>
        <v>3.518232303717678E-4</v>
      </c>
      <c r="O164" s="10">
        <v>0</v>
      </c>
      <c r="P164" s="11" t="s">
        <v>225</v>
      </c>
      <c r="Q164" s="11" t="s">
        <v>191</v>
      </c>
      <c r="R164" s="11" t="s">
        <v>53</v>
      </c>
      <c r="S164" s="14">
        <v>43952</v>
      </c>
    </row>
    <row r="165" spans="1:19" ht="31.5" x14ac:dyDescent="0.25">
      <c r="A165" s="6">
        <v>30</v>
      </c>
      <c r="B165" s="7" t="s">
        <v>98</v>
      </c>
      <c r="C165" s="7" t="s">
        <v>226</v>
      </c>
      <c r="D165" s="6" t="s">
        <v>23</v>
      </c>
      <c r="E165" s="8">
        <v>8.3333333333333329E-2</v>
      </c>
      <c r="F165" s="9">
        <v>0.18575</v>
      </c>
      <c r="G165" s="10">
        <f t="shared" si="24"/>
        <v>3.518232303717678E-4</v>
      </c>
      <c r="H165" s="7" t="s">
        <v>209</v>
      </c>
      <c r="I165" s="6" t="s">
        <v>25</v>
      </c>
      <c r="J165" s="6" t="s">
        <v>26</v>
      </c>
      <c r="K165" s="10">
        <v>0</v>
      </c>
      <c r="L165" s="10">
        <v>0</v>
      </c>
      <c r="M165" s="10">
        <v>0</v>
      </c>
      <c r="N165" s="10">
        <f t="shared" si="33"/>
        <v>3.518232303717678E-4</v>
      </c>
      <c r="O165" s="10">
        <v>0</v>
      </c>
      <c r="P165" s="11" t="s">
        <v>227</v>
      </c>
      <c r="Q165" s="11" t="s">
        <v>81</v>
      </c>
      <c r="R165" s="11" t="s">
        <v>53</v>
      </c>
      <c r="S165" s="14">
        <v>43907</v>
      </c>
    </row>
    <row r="166" spans="1:19" ht="15.75" x14ac:dyDescent="0.25">
      <c r="A166" s="6">
        <v>30</v>
      </c>
      <c r="B166" s="7" t="s">
        <v>98</v>
      </c>
      <c r="C166" s="7" t="s">
        <v>228</v>
      </c>
      <c r="D166" s="6" t="s">
        <v>23</v>
      </c>
      <c r="E166" s="8">
        <v>4.1666666666666664E-2</v>
      </c>
      <c r="F166" s="9">
        <v>9.2874999999999999E-2</v>
      </c>
      <c r="G166" s="10">
        <f t="shared" si="24"/>
        <v>1.759116151858839E-4</v>
      </c>
      <c r="H166" s="7" t="s">
        <v>209</v>
      </c>
      <c r="I166" s="6" t="s">
        <v>25</v>
      </c>
      <c r="J166" s="6" t="s">
        <v>26</v>
      </c>
      <c r="K166" s="10">
        <v>0</v>
      </c>
      <c r="L166" s="10">
        <v>0</v>
      </c>
      <c r="M166" s="10">
        <v>0</v>
      </c>
      <c r="N166" s="10">
        <f t="shared" si="33"/>
        <v>1.759116151858839E-4</v>
      </c>
      <c r="O166" s="10">
        <v>0</v>
      </c>
      <c r="P166" s="11" t="s">
        <v>229</v>
      </c>
      <c r="Q166" s="11" t="s">
        <v>216</v>
      </c>
      <c r="R166" s="11" t="s">
        <v>53</v>
      </c>
      <c r="S166" s="14">
        <v>44108</v>
      </c>
    </row>
    <row r="167" spans="1:19" ht="31.5" x14ac:dyDescent="0.25">
      <c r="A167" s="6">
        <v>30</v>
      </c>
      <c r="B167" s="7" t="s">
        <v>98</v>
      </c>
      <c r="C167" s="7" t="s">
        <v>230</v>
      </c>
      <c r="D167" s="6" t="s">
        <v>23</v>
      </c>
      <c r="E167" s="8">
        <v>4.1666666666666664E-2</v>
      </c>
      <c r="F167" s="9">
        <v>9.2874999999999999E-2</v>
      </c>
      <c r="G167" s="10">
        <f t="shared" si="24"/>
        <v>1.759116151858839E-4</v>
      </c>
      <c r="H167" s="7" t="s">
        <v>209</v>
      </c>
      <c r="I167" s="6" t="s">
        <v>25</v>
      </c>
      <c r="J167" s="6" t="s">
        <v>26</v>
      </c>
      <c r="K167" s="10">
        <v>0</v>
      </c>
      <c r="L167" s="10">
        <v>0</v>
      </c>
      <c r="M167" s="10">
        <v>0</v>
      </c>
      <c r="N167" s="10">
        <f t="shared" si="33"/>
        <v>1.759116151858839E-4</v>
      </c>
      <c r="O167" s="10">
        <v>0</v>
      </c>
      <c r="P167" s="11" t="s">
        <v>231</v>
      </c>
      <c r="Q167" s="11" t="s">
        <v>216</v>
      </c>
      <c r="R167" s="11" t="s">
        <v>53</v>
      </c>
      <c r="S167" s="14">
        <v>44120</v>
      </c>
    </row>
    <row r="168" spans="1:19" ht="15.75" x14ac:dyDescent="0.25">
      <c r="A168" s="6">
        <v>30</v>
      </c>
      <c r="B168" s="7" t="s">
        <v>98</v>
      </c>
      <c r="C168" s="7" t="s">
        <v>232</v>
      </c>
      <c r="D168" s="6" t="s">
        <v>23</v>
      </c>
      <c r="E168" s="8">
        <v>4.1666666666666664E-2</v>
      </c>
      <c r="F168" s="9">
        <v>9.2874999999999999E-2</v>
      </c>
      <c r="G168" s="10">
        <f t="shared" si="24"/>
        <v>1.759116151858839E-4</v>
      </c>
      <c r="H168" s="7" t="s">
        <v>209</v>
      </c>
      <c r="I168" s="6" t="s">
        <v>25</v>
      </c>
      <c r="J168" s="6" t="s">
        <v>26</v>
      </c>
      <c r="K168" s="10">
        <v>0</v>
      </c>
      <c r="L168" s="10">
        <v>0</v>
      </c>
      <c r="M168" s="10">
        <v>0</v>
      </c>
      <c r="N168" s="10">
        <f t="shared" si="33"/>
        <v>1.759116151858839E-4</v>
      </c>
      <c r="O168" s="10">
        <v>0</v>
      </c>
      <c r="P168" s="11" t="s">
        <v>233</v>
      </c>
      <c r="Q168" s="11" t="s">
        <v>234</v>
      </c>
      <c r="R168" s="11" t="s">
        <v>235</v>
      </c>
      <c r="S168" s="14">
        <v>8620</v>
      </c>
    </row>
    <row r="169" spans="1:19" ht="31.5" x14ac:dyDescent="0.25">
      <c r="A169" s="6">
        <v>30</v>
      </c>
      <c r="B169" s="7" t="s">
        <v>98</v>
      </c>
      <c r="C169" s="7" t="s">
        <v>236</v>
      </c>
      <c r="D169" s="6" t="s">
        <v>23</v>
      </c>
      <c r="E169" s="8">
        <v>4.1666666666666664E-2</v>
      </c>
      <c r="F169" s="9">
        <v>9.2874999999999999E-2</v>
      </c>
      <c r="G169" s="10">
        <f t="shared" si="24"/>
        <v>1.759116151858839E-4</v>
      </c>
      <c r="H169" s="7" t="s">
        <v>209</v>
      </c>
      <c r="I169" s="6" t="s">
        <v>25</v>
      </c>
      <c r="J169" s="6" t="s">
        <v>26</v>
      </c>
      <c r="K169" s="10">
        <v>0</v>
      </c>
      <c r="L169" s="10">
        <v>0</v>
      </c>
      <c r="M169" s="10">
        <v>0</v>
      </c>
      <c r="N169" s="10">
        <f t="shared" si="33"/>
        <v>1.759116151858839E-4</v>
      </c>
      <c r="O169" s="10">
        <v>0</v>
      </c>
      <c r="P169" s="11" t="s">
        <v>237</v>
      </c>
      <c r="Q169" s="11" t="s">
        <v>238</v>
      </c>
      <c r="R169" s="11" t="s">
        <v>53</v>
      </c>
      <c r="S169" s="14">
        <v>44146</v>
      </c>
    </row>
    <row r="170" spans="1:19" ht="15.75" x14ac:dyDescent="0.25">
      <c r="A170" s="6">
        <v>30</v>
      </c>
      <c r="B170" s="7" t="s">
        <v>98</v>
      </c>
      <c r="C170" s="7" t="s">
        <v>239</v>
      </c>
      <c r="D170" s="6" t="s">
        <v>23</v>
      </c>
      <c r="E170" s="8">
        <v>2.7777777777777776E-2</v>
      </c>
      <c r="F170" s="9">
        <v>6.1916666666666668E-2</v>
      </c>
      <c r="G170" s="10">
        <f t="shared" si="24"/>
        <v>1.172744101239226E-4</v>
      </c>
      <c r="H170" s="7" t="s">
        <v>209</v>
      </c>
      <c r="I170" s="6" t="s">
        <v>25</v>
      </c>
      <c r="J170" s="6" t="s">
        <v>26</v>
      </c>
      <c r="K170" s="10">
        <v>0</v>
      </c>
      <c r="L170" s="10">
        <v>0</v>
      </c>
      <c r="M170" s="10">
        <v>0</v>
      </c>
      <c r="N170" s="10">
        <f t="shared" si="33"/>
        <v>1.172744101239226E-4</v>
      </c>
      <c r="O170" s="10">
        <v>0</v>
      </c>
      <c r="P170" s="11" t="s">
        <v>240</v>
      </c>
      <c r="Q170" s="11" t="s">
        <v>178</v>
      </c>
      <c r="R170" s="11" t="s">
        <v>29</v>
      </c>
      <c r="S170" s="14">
        <v>78745</v>
      </c>
    </row>
    <row r="171" spans="1:19" ht="15.75" x14ac:dyDescent="0.25">
      <c r="A171" s="6">
        <v>30</v>
      </c>
      <c r="B171" s="7" t="s">
        <v>98</v>
      </c>
      <c r="C171" s="7" t="s">
        <v>241</v>
      </c>
      <c r="D171" s="6" t="s">
        <v>23</v>
      </c>
      <c r="E171" s="8">
        <v>2.7777777777777776E-2</v>
      </c>
      <c r="F171" s="9">
        <v>6.1916666666666668E-2</v>
      </c>
      <c r="G171" s="10">
        <f t="shared" si="24"/>
        <v>1.172744101239226E-4</v>
      </c>
      <c r="H171" s="7" t="s">
        <v>209</v>
      </c>
      <c r="I171" s="6" t="s">
        <v>25</v>
      </c>
      <c r="J171" s="6" t="s">
        <v>26</v>
      </c>
      <c r="K171" s="10">
        <v>0</v>
      </c>
      <c r="L171" s="10">
        <v>0</v>
      </c>
      <c r="M171" s="10">
        <v>0</v>
      </c>
      <c r="N171" s="10">
        <f t="shared" si="33"/>
        <v>1.172744101239226E-4</v>
      </c>
      <c r="O171" s="10">
        <v>0</v>
      </c>
      <c r="P171" s="11" t="s">
        <v>242</v>
      </c>
      <c r="Q171" s="11" t="s">
        <v>243</v>
      </c>
      <c r="R171" s="11" t="s">
        <v>29</v>
      </c>
      <c r="S171" s="14">
        <v>77386</v>
      </c>
    </row>
    <row r="172" spans="1:19" ht="15.75" x14ac:dyDescent="0.25">
      <c r="A172" s="6">
        <v>30</v>
      </c>
      <c r="B172" s="7" t="s">
        <v>98</v>
      </c>
      <c r="C172" s="7" t="s">
        <v>244</v>
      </c>
      <c r="D172" s="6" t="s">
        <v>23</v>
      </c>
      <c r="E172" s="8">
        <v>2.7777777777777776E-2</v>
      </c>
      <c r="F172" s="9">
        <v>6.1916666666666668E-2</v>
      </c>
      <c r="G172" s="10">
        <f t="shared" si="24"/>
        <v>1.172744101239226E-4</v>
      </c>
      <c r="H172" s="7" t="s">
        <v>209</v>
      </c>
      <c r="I172" s="6" t="s">
        <v>25</v>
      </c>
      <c r="J172" s="6" t="s">
        <v>26</v>
      </c>
      <c r="K172" s="10">
        <v>0</v>
      </c>
      <c r="L172" s="10">
        <v>0</v>
      </c>
      <c r="M172" s="10">
        <v>0</v>
      </c>
      <c r="N172" s="10">
        <f t="shared" si="33"/>
        <v>1.172744101239226E-4</v>
      </c>
      <c r="O172" s="10">
        <v>0</v>
      </c>
      <c r="P172" s="11" t="s">
        <v>245</v>
      </c>
      <c r="Q172" s="11" t="s">
        <v>246</v>
      </c>
      <c r="R172" s="11" t="s">
        <v>29</v>
      </c>
      <c r="S172" s="14">
        <v>77318</v>
      </c>
    </row>
    <row r="173" spans="1:19" ht="15.75" x14ac:dyDescent="0.25">
      <c r="A173" s="6">
        <v>30</v>
      </c>
      <c r="B173" s="7" t="s">
        <v>98</v>
      </c>
      <c r="C173" s="7" t="s">
        <v>247</v>
      </c>
      <c r="D173" s="6" t="s">
        <v>23</v>
      </c>
      <c r="E173" s="8">
        <v>2.7777777777777776E-2</v>
      </c>
      <c r="F173" s="9">
        <v>6.1916666666666668E-2</v>
      </c>
      <c r="G173" s="10">
        <f t="shared" si="24"/>
        <v>1.172744101239226E-4</v>
      </c>
      <c r="H173" s="7" t="s">
        <v>209</v>
      </c>
      <c r="I173" s="6" t="s">
        <v>25</v>
      </c>
      <c r="J173" s="6" t="s">
        <v>26</v>
      </c>
      <c r="K173" s="10">
        <v>0</v>
      </c>
      <c r="L173" s="10">
        <v>0</v>
      </c>
      <c r="M173" s="10">
        <v>0</v>
      </c>
      <c r="N173" s="10">
        <f t="shared" si="33"/>
        <v>1.172744101239226E-4</v>
      </c>
      <c r="O173" s="10">
        <v>0</v>
      </c>
      <c r="P173" s="11" t="s">
        <v>248</v>
      </c>
      <c r="Q173" s="11" t="s">
        <v>249</v>
      </c>
      <c r="R173" s="11" t="s">
        <v>53</v>
      </c>
      <c r="S173" s="14">
        <v>43950</v>
      </c>
    </row>
    <row r="174" spans="1:19" ht="15.75" x14ac:dyDescent="0.25">
      <c r="A174" s="6">
        <v>30</v>
      </c>
      <c r="B174" s="7" t="s">
        <v>98</v>
      </c>
      <c r="C174" s="7" t="s">
        <v>250</v>
      </c>
      <c r="D174" s="6" t="s">
        <v>23</v>
      </c>
      <c r="E174" s="8">
        <v>2.7777777777777776E-2</v>
      </c>
      <c r="F174" s="9">
        <v>6.1916666666666668E-2</v>
      </c>
      <c r="G174" s="10">
        <f t="shared" si="24"/>
        <v>1.172744101239226E-4</v>
      </c>
      <c r="H174" s="7" t="s">
        <v>209</v>
      </c>
      <c r="I174" s="6" t="s">
        <v>25</v>
      </c>
      <c r="J174" s="6" t="s">
        <v>26</v>
      </c>
      <c r="K174" s="10">
        <v>0</v>
      </c>
      <c r="L174" s="10">
        <v>0</v>
      </c>
      <c r="M174" s="10">
        <v>0</v>
      </c>
      <c r="N174" s="10">
        <f t="shared" si="33"/>
        <v>1.172744101239226E-4</v>
      </c>
      <c r="O174" s="10">
        <v>0</v>
      </c>
      <c r="P174" s="11" t="s">
        <v>213</v>
      </c>
      <c r="Q174" s="11" t="s">
        <v>81</v>
      </c>
      <c r="R174" s="11" t="s">
        <v>53</v>
      </c>
      <c r="S174" s="14">
        <v>43907</v>
      </c>
    </row>
    <row r="175" spans="1:19" ht="15.75" x14ac:dyDescent="0.25">
      <c r="A175" s="6">
        <v>30</v>
      </c>
      <c r="B175" s="7" t="s">
        <v>98</v>
      </c>
      <c r="C175" s="7" t="s">
        <v>251</v>
      </c>
      <c r="D175" s="6" t="s">
        <v>23</v>
      </c>
      <c r="E175" s="8">
        <v>2.7777777777777776E-2</v>
      </c>
      <c r="F175" s="9">
        <v>6.1916666666666668E-2</v>
      </c>
      <c r="G175" s="10">
        <f t="shared" si="24"/>
        <v>1.172744101239226E-4</v>
      </c>
      <c r="H175" s="7" t="s">
        <v>209</v>
      </c>
      <c r="I175" s="6" t="s">
        <v>25</v>
      </c>
      <c r="J175" s="6" t="s">
        <v>26</v>
      </c>
      <c r="K175" s="10">
        <v>0</v>
      </c>
      <c r="L175" s="10">
        <v>0</v>
      </c>
      <c r="M175" s="10">
        <v>0</v>
      </c>
      <c r="N175" s="10">
        <f t="shared" si="33"/>
        <v>1.172744101239226E-4</v>
      </c>
      <c r="O175" s="10">
        <v>0</v>
      </c>
      <c r="P175" s="11" t="s">
        <v>252</v>
      </c>
      <c r="Q175" s="11" t="s">
        <v>253</v>
      </c>
      <c r="R175" s="11" t="s">
        <v>53</v>
      </c>
      <c r="S175" s="14">
        <v>43147</v>
      </c>
    </row>
    <row r="176" spans="1:19" ht="15.75" x14ac:dyDescent="0.25">
      <c r="A176" s="6">
        <v>31</v>
      </c>
      <c r="B176" s="7" t="s">
        <v>98</v>
      </c>
      <c r="C176" s="7" t="s">
        <v>254</v>
      </c>
      <c r="D176" s="6" t="s">
        <v>23</v>
      </c>
      <c r="E176" s="8">
        <v>1</v>
      </c>
      <c r="F176" s="9">
        <v>6.7270000000000003</v>
      </c>
      <c r="G176" s="10">
        <f t="shared" si="24"/>
        <v>1.2741399034782677E-2</v>
      </c>
      <c r="H176" s="7" t="s">
        <v>255</v>
      </c>
      <c r="I176" s="6" t="s">
        <v>25</v>
      </c>
      <c r="J176" s="6" t="s">
        <v>26</v>
      </c>
      <c r="K176" s="10">
        <v>0</v>
      </c>
      <c r="L176" s="10">
        <v>0</v>
      </c>
      <c r="M176" s="10">
        <v>0</v>
      </c>
      <c r="N176" s="10">
        <f t="shared" si="33"/>
        <v>1.2741399034782677E-2</v>
      </c>
      <c r="O176" s="10">
        <v>0</v>
      </c>
      <c r="P176" s="11" t="s">
        <v>256</v>
      </c>
      <c r="Q176" s="11" t="s">
        <v>257</v>
      </c>
      <c r="R176" s="11" t="s">
        <v>53</v>
      </c>
      <c r="S176" s="14">
        <v>43203</v>
      </c>
    </row>
    <row r="177" spans="1:19" ht="15.75" x14ac:dyDescent="0.25">
      <c r="A177" s="6">
        <v>32</v>
      </c>
      <c r="B177" s="7" t="s">
        <v>98</v>
      </c>
      <c r="C177" s="7" t="s">
        <v>254</v>
      </c>
      <c r="D177" s="6" t="s">
        <v>23</v>
      </c>
      <c r="E177" s="8">
        <v>1</v>
      </c>
      <c r="F177" s="9">
        <v>4.718</v>
      </c>
      <c r="G177" s="10">
        <f t="shared" si="24"/>
        <v>8.9362153480161532E-3</v>
      </c>
      <c r="H177" s="7" t="s">
        <v>258</v>
      </c>
      <c r="I177" s="6" t="s">
        <v>25</v>
      </c>
      <c r="J177" s="6" t="s">
        <v>26</v>
      </c>
      <c r="K177" s="10">
        <v>0</v>
      </c>
      <c r="L177" s="10">
        <v>0</v>
      </c>
      <c r="M177" s="10">
        <v>0</v>
      </c>
      <c r="N177" s="10">
        <f t="shared" si="33"/>
        <v>8.9362153480161532E-3</v>
      </c>
      <c r="O177" s="10">
        <v>0</v>
      </c>
      <c r="P177" s="11" t="s">
        <v>256</v>
      </c>
      <c r="Q177" s="11" t="s">
        <v>257</v>
      </c>
      <c r="R177" s="11" t="s">
        <v>53</v>
      </c>
      <c r="S177" s="14">
        <v>43203</v>
      </c>
    </row>
    <row r="178" spans="1:19" ht="15.75" x14ac:dyDescent="0.25">
      <c r="A178" s="6">
        <v>33</v>
      </c>
      <c r="B178" s="7" t="s">
        <v>98</v>
      </c>
      <c r="C178" s="7" t="s">
        <v>254</v>
      </c>
      <c r="D178" s="6" t="s">
        <v>23</v>
      </c>
      <c r="E178" s="8">
        <v>1</v>
      </c>
      <c r="F178" s="9">
        <v>7.19</v>
      </c>
      <c r="G178" s="10">
        <f t="shared" si="24"/>
        <v>1.3618352766476504E-2</v>
      </c>
      <c r="H178" s="7" t="s">
        <v>259</v>
      </c>
      <c r="I178" s="6" t="s">
        <v>25</v>
      </c>
      <c r="J178" s="6" t="s">
        <v>26</v>
      </c>
      <c r="K178" s="10">
        <v>0</v>
      </c>
      <c r="L178" s="10">
        <v>0</v>
      </c>
      <c r="M178" s="10">
        <v>0</v>
      </c>
      <c r="N178" s="10">
        <f t="shared" si="33"/>
        <v>1.3618352766476504E-2</v>
      </c>
      <c r="O178" s="10">
        <v>0</v>
      </c>
      <c r="P178" s="11" t="s">
        <v>256</v>
      </c>
      <c r="Q178" s="11" t="s">
        <v>257</v>
      </c>
      <c r="R178" s="11" t="s">
        <v>53</v>
      </c>
      <c r="S178" s="14">
        <v>43203</v>
      </c>
    </row>
    <row r="179" spans="1:19" ht="15.75" x14ac:dyDescent="0.25">
      <c r="A179" s="6">
        <v>34</v>
      </c>
      <c r="B179" s="7" t="s">
        <v>98</v>
      </c>
      <c r="C179" s="7" t="s">
        <v>254</v>
      </c>
      <c r="D179" s="6" t="s">
        <v>23</v>
      </c>
      <c r="E179" s="8">
        <v>1</v>
      </c>
      <c r="F179" s="9">
        <v>13.497999999999999</v>
      </c>
      <c r="G179" s="10">
        <f t="shared" si="24"/>
        <v>2.5566137085104287E-2</v>
      </c>
      <c r="H179" s="7" t="s">
        <v>260</v>
      </c>
      <c r="I179" s="6" t="s">
        <v>25</v>
      </c>
      <c r="J179" s="6" t="s">
        <v>26</v>
      </c>
      <c r="K179" s="10">
        <v>0</v>
      </c>
      <c r="L179" s="10">
        <v>0</v>
      </c>
      <c r="M179" s="10">
        <v>0</v>
      </c>
      <c r="N179" s="10">
        <f t="shared" si="33"/>
        <v>2.5566137085104287E-2</v>
      </c>
      <c r="O179" s="10">
        <v>0</v>
      </c>
      <c r="P179" s="11" t="s">
        <v>256</v>
      </c>
      <c r="Q179" s="11" t="s">
        <v>257</v>
      </c>
      <c r="R179" s="11" t="s">
        <v>53</v>
      </c>
      <c r="S179" s="14">
        <v>43203</v>
      </c>
    </row>
    <row r="180" spans="1:19" ht="47.25" x14ac:dyDescent="0.25">
      <c r="A180" s="6">
        <v>35</v>
      </c>
      <c r="B180" s="7" t="s">
        <v>261</v>
      </c>
      <c r="C180" s="7" t="s">
        <v>262</v>
      </c>
      <c r="D180" s="6" t="s">
        <v>23</v>
      </c>
      <c r="E180" s="8">
        <v>1</v>
      </c>
      <c r="F180" s="9">
        <v>2.6629999999999998</v>
      </c>
      <c r="G180" s="10">
        <f t="shared" si="24"/>
        <v>5.0439045086407407E-3</v>
      </c>
      <c r="H180" s="7" t="s">
        <v>263</v>
      </c>
      <c r="I180" s="6" t="s">
        <v>25</v>
      </c>
      <c r="J180" s="6" t="s">
        <v>26</v>
      </c>
      <c r="K180" s="10">
        <f t="shared" ref="K180:K186" si="34">L180</f>
        <v>5.0439045086407407E-3</v>
      </c>
      <c r="L180" s="10">
        <f t="shared" ref="L180:L186" si="35">G180</f>
        <v>5.0439045086407407E-3</v>
      </c>
      <c r="M180" s="10">
        <v>0</v>
      </c>
      <c r="N180" s="10">
        <v>0</v>
      </c>
      <c r="O180" s="10">
        <v>0</v>
      </c>
      <c r="P180" s="11" t="s">
        <v>177</v>
      </c>
      <c r="Q180" s="11" t="s">
        <v>178</v>
      </c>
      <c r="R180" s="11" t="s">
        <v>29</v>
      </c>
      <c r="S180" s="14">
        <v>78738</v>
      </c>
    </row>
    <row r="181" spans="1:19" ht="47.25" x14ac:dyDescent="0.25">
      <c r="A181" s="6">
        <v>36</v>
      </c>
      <c r="B181" s="7" t="s">
        <v>261</v>
      </c>
      <c r="C181" s="7" t="s">
        <v>262</v>
      </c>
      <c r="D181" s="6" t="s">
        <v>23</v>
      </c>
      <c r="E181" s="8">
        <v>1</v>
      </c>
      <c r="F181" s="9">
        <v>1.9770000000000001</v>
      </c>
      <c r="G181" s="10">
        <f t="shared" si="24"/>
        <v>3.7445734936472947E-3</v>
      </c>
      <c r="H181" s="7" t="s">
        <v>264</v>
      </c>
      <c r="I181" s="6" t="s">
        <v>25</v>
      </c>
      <c r="J181" s="6" t="s">
        <v>26</v>
      </c>
      <c r="K181" s="10">
        <f t="shared" si="34"/>
        <v>3.7445734936472947E-3</v>
      </c>
      <c r="L181" s="10">
        <f t="shared" si="35"/>
        <v>3.7445734936472947E-3</v>
      </c>
      <c r="M181" s="10">
        <v>0</v>
      </c>
      <c r="N181" s="10">
        <v>0</v>
      </c>
      <c r="O181" s="10">
        <v>0</v>
      </c>
      <c r="P181" s="11" t="s">
        <v>177</v>
      </c>
      <c r="Q181" s="11" t="s">
        <v>178</v>
      </c>
      <c r="R181" s="11" t="s">
        <v>29</v>
      </c>
      <c r="S181" s="14">
        <v>78738</v>
      </c>
    </row>
    <row r="182" spans="1:19" ht="31.5" x14ac:dyDescent="0.25">
      <c r="A182" s="6">
        <v>37</v>
      </c>
      <c r="B182" s="7" t="s">
        <v>265</v>
      </c>
      <c r="C182" s="7" t="s">
        <v>266</v>
      </c>
      <c r="D182" s="6" t="s">
        <v>23</v>
      </c>
      <c r="E182" s="8">
        <v>0.5</v>
      </c>
      <c r="F182" s="9">
        <v>5.9480000000000004</v>
      </c>
      <c r="G182" s="10">
        <f t="shared" si="24"/>
        <v>1.1265919646036474E-2</v>
      </c>
      <c r="H182" s="7" t="s">
        <v>267</v>
      </c>
      <c r="I182" s="6" t="s">
        <v>268</v>
      </c>
      <c r="J182" s="6" t="s">
        <v>26</v>
      </c>
      <c r="K182" s="10">
        <f t="shared" si="34"/>
        <v>1.1265919646036474E-2</v>
      </c>
      <c r="L182" s="10">
        <f t="shared" si="35"/>
        <v>1.1265919646036474E-2</v>
      </c>
      <c r="M182" s="10">
        <v>0</v>
      </c>
      <c r="N182" s="10">
        <v>0</v>
      </c>
      <c r="O182" s="10">
        <v>0</v>
      </c>
      <c r="P182" s="11" t="s">
        <v>269</v>
      </c>
      <c r="Q182" s="11" t="s">
        <v>270</v>
      </c>
      <c r="R182" s="11" t="s">
        <v>53</v>
      </c>
      <c r="S182" s="14">
        <v>43973</v>
      </c>
    </row>
    <row r="183" spans="1:19" ht="15.75" x14ac:dyDescent="0.25">
      <c r="A183" s="6">
        <v>37</v>
      </c>
      <c r="B183" s="7" t="s">
        <v>271</v>
      </c>
      <c r="C183" s="7" t="s">
        <v>272</v>
      </c>
      <c r="D183" s="6" t="s">
        <v>23</v>
      </c>
      <c r="E183" s="8">
        <v>0.5</v>
      </c>
      <c r="F183" s="9">
        <v>5.9480000000000004</v>
      </c>
      <c r="G183" s="10">
        <f t="shared" si="24"/>
        <v>1.1265919646036474E-2</v>
      </c>
      <c r="H183" s="7" t="s">
        <v>267</v>
      </c>
      <c r="I183" s="6" t="s">
        <v>268</v>
      </c>
      <c r="J183" s="6" t="s">
        <v>26</v>
      </c>
      <c r="K183" s="10">
        <f t="shared" si="34"/>
        <v>1.1265919646036474E-2</v>
      </c>
      <c r="L183" s="10">
        <f t="shared" si="35"/>
        <v>1.1265919646036474E-2</v>
      </c>
      <c r="M183" s="10">
        <v>0</v>
      </c>
      <c r="N183" s="10">
        <v>0</v>
      </c>
      <c r="O183" s="10">
        <v>0</v>
      </c>
      <c r="P183" s="11" t="s">
        <v>273</v>
      </c>
      <c r="Q183" s="11" t="s">
        <v>274</v>
      </c>
      <c r="R183" s="11" t="s">
        <v>275</v>
      </c>
      <c r="S183" s="14">
        <v>65633</v>
      </c>
    </row>
    <row r="184" spans="1:19" ht="31.5" x14ac:dyDescent="0.25">
      <c r="A184" s="6">
        <v>38</v>
      </c>
      <c r="B184" s="7" t="s">
        <v>265</v>
      </c>
      <c r="C184" s="7" t="s">
        <v>266</v>
      </c>
      <c r="D184" s="6" t="s">
        <v>23</v>
      </c>
      <c r="E184" s="8">
        <v>0.5</v>
      </c>
      <c r="F184" s="9">
        <v>21.061499999999999</v>
      </c>
      <c r="G184" s="10">
        <f t="shared" si="24"/>
        <v>3.9891924449394281E-2</v>
      </c>
      <c r="H184" s="7" t="s">
        <v>276</v>
      </c>
      <c r="I184" s="6" t="s">
        <v>268</v>
      </c>
      <c r="J184" s="6" t="s">
        <v>26</v>
      </c>
      <c r="K184" s="10">
        <f t="shared" si="34"/>
        <v>3.9891924449394281E-2</v>
      </c>
      <c r="L184" s="10">
        <f t="shared" si="35"/>
        <v>3.9891924449394281E-2</v>
      </c>
      <c r="M184" s="10">
        <v>0</v>
      </c>
      <c r="N184" s="10">
        <v>0</v>
      </c>
      <c r="O184" s="10">
        <v>0</v>
      </c>
      <c r="P184" s="11" t="s">
        <v>269</v>
      </c>
      <c r="Q184" s="11" t="s">
        <v>270</v>
      </c>
      <c r="R184" s="11" t="s">
        <v>53</v>
      </c>
      <c r="S184" s="14">
        <v>43973</v>
      </c>
    </row>
    <row r="185" spans="1:19" ht="15.75" x14ac:dyDescent="0.25">
      <c r="A185" s="6">
        <v>38</v>
      </c>
      <c r="B185" s="7" t="s">
        <v>271</v>
      </c>
      <c r="C185" s="7" t="s">
        <v>272</v>
      </c>
      <c r="D185" s="6" t="s">
        <v>23</v>
      </c>
      <c r="E185" s="8">
        <v>0.5</v>
      </c>
      <c r="F185" s="9">
        <v>21.061499999999999</v>
      </c>
      <c r="G185" s="10">
        <f t="shared" si="24"/>
        <v>3.9891924449394281E-2</v>
      </c>
      <c r="H185" s="7" t="s">
        <v>276</v>
      </c>
      <c r="I185" s="6" t="s">
        <v>268</v>
      </c>
      <c r="J185" s="6" t="s">
        <v>26</v>
      </c>
      <c r="K185" s="10">
        <f t="shared" si="34"/>
        <v>3.9891924449394281E-2</v>
      </c>
      <c r="L185" s="10">
        <f t="shared" si="35"/>
        <v>3.9891924449394281E-2</v>
      </c>
      <c r="M185" s="10">
        <v>0</v>
      </c>
      <c r="N185" s="10">
        <v>0</v>
      </c>
      <c r="O185" s="10">
        <v>0</v>
      </c>
      <c r="P185" s="11" t="s">
        <v>273</v>
      </c>
      <c r="Q185" s="11" t="s">
        <v>274</v>
      </c>
      <c r="R185" s="11" t="s">
        <v>275</v>
      </c>
      <c r="S185" s="14">
        <v>65633</v>
      </c>
    </row>
    <row r="186" spans="1:19" ht="31.5" x14ac:dyDescent="0.25">
      <c r="A186" s="6">
        <v>39</v>
      </c>
      <c r="B186" s="7" t="s">
        <v>277</v>
      </c>
      <c r="C186" s="7" t="s">
        <v>278</v>
      </c>
      <c r="D186" s="6" t="s">
        <v>23</v>
      </c>
      <c r="E186" s="8">
        <v>1</v>
      </c>
      <c r="F186" s="9">
        <v>3.266</v>
      </c>
      <c r="G186" s="10">
        <f t="shared" si="24"/>
        <v>6.1860278352311908E-3</v>
      </c>
      <c r="H186" s="7" t="s">
        <v>279</v>
      </c>
      <c r="I186" s="6" t="s">
        <v>268</v>
      </c>
      <c r="J186" s="6" t="s">
        <v>26</v>
      </c>
      <c r="K186" s="10">
        <f t="shared" si="34"/>
        <v>6.1860278352311908E-3</v>
      </c>
      <c r="L186" s="10">
        <f t="shared" si="35"/>
        <v>6.1860278352311908E-3</v>
      </c>
      <c r="M186" s="10">
        <v>0</v>
      </c>
      <c r="N186" s="10">
        <v>0</v>
      </c>
      <c r="O186" s="10">
        <v>0</v>
      </c>
      <c r="P186" s="11" t="s">
        <v>280</v>
      </c>
      <c r="Q186" s="11" t="s">
        <v>281</v>
      </c>
      <c r="R186" s="11" t="s">
        <v>86</v>
      </c>
      <c r="S186" s="14">
        <v>15219</v>
      </c>
    </row>
    <row r="187" spans="1:19" ht="63" x14ac:dyDescent="0.25">
      <c r="A187" s="6">
        <v>40</v>
      </c>
      <c r="B187" s="7" t="s">
        <v>65</v>
      </c>
      <c r="C187" s="7" t="s">
        <v>282</v>
      </c>
      <c r="D187" s="6" t="s">
        <v>67</v>
      </c>
      <c r="E187" s="8">
        <v>1</v>
      </c>
      <c r="F187" s="9">
        <v>1.962</v>
      </c>
      <c r="G187" s="10">
        <f t="shared" si="24"/>
        <v>3.7161624656226566E-3</v>
      </c>
      <c r="H187" s="7" t="s">
        <v>283</v>
      </c>
      <c r="I187" s="6" t="s">
        <v>268</v>
      </c>
      <c r="J187" s="6" t="s">
        <v>26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1" t="s">
        <v>284</v>
      </c>
      <c r="Q187" s="11" t="s">
        <v>285</v>
      </c>
      <c r="R187" s="11" t="s">
        <v>235</v>
      </c>
      <c r="S187" s="14">
        <v>8054</v>
      </c>
    </row>
    <row r="188" spans="1:19" ht="31.5" x14ac:dyDescent="0.25">
      <c r="A188" s="6">
        <v>41</v>
      </c>
      <c r="B188" s="7" t="s">
        <v>286</v>
      </c>
      <c r="C188" s="7" t="s">
        <v>287</v>
      </c>
      <c r="D188" s="6" t="s">
        <v>23</v>
      </c>
      <c r="E188" s="8">
        <v>1</v>
      </c>
      <c r="F188" s="9">
        <v>0.01</v>
      </c>
      <c r="G188" s="10">
        <f t="shared" si="24"/>
        <v>1.8940685349758697E-5</v>
      </c>
      <c r="H188" s="7" t="s">
        <v>288</v>
      </c>
      <c r="I188" s="6" t="s">
        <v>268</v>
      </c>
      <c r="J188" s="6" t="s">
        <v>26</v>
      </c>
      <c r="K188" s="10">
        <f t="shared" ref="K188:K189" si="36">L188</f>
        <v>1.8940685349758697E-5</v>
      </c>
      <c r="L188" s="10">
        <f t="shared" ref="L188:L189" si="37">G188</f>
        <v>1.8940685349758697E-5</v>
      </c>
      <c r="M188" s="10">
        <v>0</v>
      </c>
      <c r="N188" s="10">
        <v>0</v>
      </c>
      <c r="O188" s="10">
        <v>0</v>
      </c>
      <c r="P188" s="11" t="s">
        <v>289</v>
      </c>
      <c r="Q188" s="11" t="s">
        <v>290</v>
      </c>
      <c r="R188" s="11" t="s">
        <v>291</v>
      </c>
      <c r="S188" s="14">
        <v>26003</v>
      </c>
    </row>
    <row r="189" spans="1:19" ht="15.75" x14ac:dyDescent="0.25">
      <c r="A189" s="6">
        <v>42</v>
      </c>
      <c r="B189" s="7" t="s">
        <v>292</v>
      </c>
      <c r="C189" s="7" t="s">
        <v>293</v>
      </c>
      <c r="D189" s="6" t="s">
        <v>23</v>
      </c>
      <c r="E189" s="8">
        <v>1</v>
      </c>
      <c r="F189" s="9">
        <v>4.048</v>
      </c>
      <c r="G189" s="10">
        <f t="shared" si="24"/>
        <v>7.6671894295823207E-3</v>
      </c>
      <c r="H189" s="7" t="s">
        <v>294</v>
      </c>
      <c r="I189" s="6" t="s">
        <v>81</v>
      </c>
      <c r="J189" s="6" t="s">
        <v>26</v>
      </c>
      <c r="K189" s="10">
        <f t="shared" si="36"/>
        <v>7.6671894295823207E-3</v>
      </c>
      <c r="L189" s="10">
        <f t="shared" si="37"/>
        <v>7.6671894295823207E-3</v>
      </c>
      <c r="M189" s="10">
        <v>0</v>
      </c>
      <c r="N189" s="10">
        <v>0</v>
      </c>
      <c r="O189" s="10">
        <v>0</v>
      </c>
      <c r="P189" s="11" t="s">
        <v>295</v>
      </c>
      <c r="Q189" s="11" t="s">
        <v>81</v>
      </c>
      <c r="R189" s="11" t="s">
        <v>53</v>
      </c>
      <c r="S189" s="14">
        <v>43907</v>
      </c>
    </row>
    <row r="190" spans="1:19" ht="47.25" x14ac:dyDescent="0.25">
      <c r="A190" s="6">
        <v>43</v>
      </c>
      <c r="B190" s="7" t="s">
        <v>65</v>
      </c>
      <c r="C190" s="7" t="s">
        <v>282</v>
      </c>
      <c r="D190" s="6" t="s">
        <v>67</v>
      </c>
      <c r="E190" s="8">
        <v>1</v>
      </c>
      <c r="F190" s="9">
        <v>1.9379999999999999</v>
      </c>
      <c r="G190" s="10">
        <f t="shared" si="24"/>
        <v>3.6707048207832355E-3</v>
      </c>
      <c r="H190" s="7" t="s">
        <v>296</v>
      </c>
      <c r="I190" s="6" t="s">
        <v>81</v>
      </c>
      <c r="J190" s="6" t="s">
        <v>26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1" t="s">
        <v>284</v>
      </c>
      <c r="Q190" s="11" t="s">
        <v>285</v>
      </c>
      <c r="R190" s="11" t="s">
        <v>235</v>
      </c>
      <c r="S190" s="14">
        <v>8054</v>
      </c>
    </row>
    <row r="191" spans="1:19" ht="31.5" x14ac:dyDescent="0.25">
      <c r="A191" s="6">
        <v>45</v>
      </c>
      <c r="B191" s="7" t="s">
        <v>297</v>
      </c>
      <c r="C191" s="7" t="s">
        <v>298</v>
      </c>
      <c r="D191" s="6" t="s">
        <v>23</v>
      </c>
      <c r="E191" s="8">
        <v>1</v>
      </c>
      <c r="F191" s="9">
        <v>3.3180000000000001</v>
      </c>
      <c r="G191" s="10">
        <f t="shared" si="24"/>
        <v>6.284519399049936E-3</v>
      </c>
      <c r="H191" s="7" t="s">
        <v>299</v>
      </c>
      <c r="I191" s="6" t="s">
        <v>81</v>
      </c>
      <c r="J191" s="6" t="s">
        <v>26</v>
      </c>
      <c r="K191" s="10">
        <f t="shared" ref="K191:K195" si="38">L191</f>
        <v>6.284519399049936E-3</v>
      </c>
      <c r="L191" s="10">
        <f t="shared" ref="L191:L195" si="39">G191</f>
        <v>6.284519399049936E-3</v>
      </c>
      <c r="M191" s="10">
        <v>0</v>
      </c>
      <c r="N191" s="10">
        <v>0</v>
      </c>
      <c r="O191" s="10">
        <v>0</v>
      </c>
      <c r="P191" s="13" t="s">
        <v>300</v>
      </c>
      <c r="Q191" s="11" t="s">
        <v>81</v>
      </c>
      <c r="R191" s="11" t="s">
        <v>53</v>
      </c>
      <c r="S191" s="14">
        <v>43907</v>
      </c>
    </row>
    <row r="192" spans="1:19" ht="31.5" x14ac:dyDescent="0.25">
      <c r="A192" s="6">
        <v>46</v>
      </c>
      <c r="B192" s="7" t="s">
        <v>297</v>
      </c>
      <c r="C192" s="7" t="s">
        <v>298</v>
      </c>
      <c r="D192" s="6" t="s">
        <v>23</v>
      </c>
      <c r="E192" s="8">
        <v>1</v>
      </c>
      <c r="F192" s="9">
        <v>1.994</v>
      </c>
      <c r="G192" s="10">
        <f t="shared" si="24"/>
        <v>3.7767726587418842E-3</v>
      </c>
      <c r="H192" s="7" t="s">
        <v>301</v>
      </c>
      <c r="I192" s="6" t="s">
        <v>81</v>
      </c>
      <c r="J192" s="6" t="s">
        <v>26</v>
      </c>
      <c r="K192" s="10">
        <f t="shared" si="38"/>
        <v>3.7767726587418842E-3</v>
      </c>
      <c r="L192" s="10">
        <f t="shared" si="39"/>
        <v>3.7767726587418842E-3</v>
      </c>
      <c r="M192" s="10">
        <v>0</v>
      </c>
      <c r="N192" s="10">
        <v>0</v>
      </c>
      <c r="O192" s="10">
        <v>0</v>
      </c>
      <c r="P192" s="13" t="s">
        <v>300</v>
      </c>
      <c r="Q192" s="13" t="s">
        <v>81</v>
      </c>
      <c r="R192" s="13" t="s">
        <v>53</v>
      </c>
      <c r="S192" s="18">
        <v>43907</v>
      </c>
    </row>
    <row r="193" spans="1:20" ht="15.75" x14ac:dyDescent="0.25">
      <c r="A193" s="6">
        <v>47</v>
      </c>
      <c r="B193" s="7" t="s">
        <v>302</v>
      </c>
      <c r="C193" s="7" t="s">
        <v>303</v>
      </c>
      <c r="D193" s="6" t="s">
        <v>23</v>
      </c>
      <c r="E193" s="8">
        <v>1</v>
      </c>
      <c r="F193" s="9">
        <v>3.0310000000000001</v>
      </c>
      <c r="G193" s="10">
        <f t="shared" si="24"/>
        <v>5.7409217295118619E-3</v>
      </c>
      <c r="H193" s="7" t="s">
        <v>304</v>
      </c>
      <c r="I193" s="6" t="s">
        <v>81</v>
      </c>
      <c r="J193" s="6" t="s">
        <v>26</v>
      </c>
      <c r="K193" s="10">
        <f t="shared" si="38"/>
        <v>5.7409217295118619E-3</v>
      </c>
      <c r="L193" s="10">
        <f t="shared" si="39"/>
        <v>5.7409217295118619E-3</v>
      </c>
      <c r="M193" s="10">
        <v>0</v>
      </c>
      <c r="N193" s="10">
        <v>0</v>
      </c>
      <c r="O193" s="10">
        <v>0</v>
      </c>
      <c r="P193" s="11" t="s">
        <v>305</v>
      </c>
      <c r="Q193" s="11" t="s">
        <v>81</v>
      </c>
      <c r="R193" s="11" t="s">
        <v>53</v>
      </c>
      <c r="S193" s="12">
        <v>43907</v>
      </c>
    </row>
    <row r="194" spans="1:20" ht="15.75" x14ac:dyDescent="0.25">
      <c r="A194" s="6">
        <v>48</v>
      </c>
      <c r="B194" s="7" t="s">
        <v>302</v>
      </c>
      <c r="C194" s="7" t="s">
        <v>303</v>
      </c>
      <c r="D194" s="6" t="s">
        <v>23</v>
      </c>
      <c r="E194" s="8">
        <v>1</v>
      </c>
      <c r="F194" s="9">
        <v>2.0979999999999999</v>
      </c>
      <c r="G194" s="10">
        <f t="shared" si="24"/>
        <v>3.9737557863793746E-3</v>
      </c>
      <c r="H194" s="7" t="s">
        <v>306</v>
      </c>
      <c r="I194" s="6" t="s">
        <v>268</v>
      </c>
      <c r="J194" s="6" t="s">
        <v>26</v>
      </c>
      <c r="K194" s="10">
        <f t="shared" si="38"/>
        <v>3.9737557863793746E-3</v>
      </c>
      <c r="L194" s="10">
        <f t="shared" si="39"/>
        <v>3.9737557863793746E-3</v>
      </c>
      <c r="M194" s="10">
        <v>0</v>
      </c>
      <c r="N194" s="10">
        <v>0</v>
      </c>
      <c r="O194" s="10">
        <v>0</v>
      </c>
      <c r="P194" s="11" t="s">
        <v>305</v>
      </c>
      <c r="Q194" s="11" t="s">
        <v>81</v>
      </c>
      <c r="R194" s="11" t="s">
        <v>53</v>
      </c>
      <c r="S194" s="14">
        <v>43907</v>
      </c>
    </row>
    <row r="195" spans="1:20" ht="31.5" x14ac:dyDescent="0.25">
      <c r="A195" s="6">
        <v>49</v>
      </c>
      <c r="B195" s="7" t="s">
        <v>307</v>
      </c>
      <c r="C195" s="7" t="s">
        <v>308</v>
      </c>
      <c r="D195" s="6" t="s">
        <v>23</v>
      </c>
      <c r="E195" s="8">
        <v>1</v>
      </c>
      <c r="F195" s="9">
        <v>0.47899999999999998</v>
      </c>
      <c r="G195" s="10">
        <f t="shared" si="24"/>
        <v>9.0725882825344161E-4</v>
      </c>
      <c r="H195" s="7" t="s">
        <v>309</v>
      </c>
      <c r="I195" s="6" t="s">
        <v>268</v>
      </c>
      <c r="J195" s="6" t="s">
        <v>26</v>
      </c>
      <c r="K195" s="10">
        <f t="shared" si="38"/>
        <v>9.0725882825344161E-4</v>
      </c>
      <c r="L195" s="10">
        <f t="shared" si="39"/>
        <v>9.0725882825344161E-4</v>
      </c>
      <c r="M195" s="10">
        <v>0</v>
      </c>
      <c r="N195" s="10">
        <v>0</v>
      </c>
      <c r="O195" s="10">
        <v>0</v>
      </c>
      <c r="P195" s="11" t="s">
        <v>310</v>
      </c>
      <c r="Q195" s="11" t="s">
        <v>81</v>
      </c>
      <c r="R195" s="11" t="s">
        <v>53</v>
      </c>
      <c r="S195" s="14">
        <v>43907</v>
      </c>
    </row>
    <row r="196" spans="1:20" ht="31.5" x14ac:dyDescent="0.25">
      <c r="A196" s="6">
        <v>50</v>
      </c>
      <c r="B196" s="7" t="s">
        <v>311</v>
      </c>
      <c r="C196" s="7" t="s">
        <v>308</v>
      </c>
      <c r="D196" s="6" t="s">
        <v>23</v>
      </c>
      <c r="E196" s="8">
        <v>1</v>
      </c>
      <c r="F196" s="9">
        <v>0.44400000000000001</v>
      </c>
      <c r="G196" s="10">
        <f t="shared" si="24"/>
        <v>8.4096642952928623E-4</v>
      </c>
      <c r="H196" s="7" t="s">
        <v>312</v>
      </c>
      <c r="I196" s="6" t="s">
        <v>268</v>
      </c>
      <c r="J196" s="6" t="s">
        <v>26</v>
      </c>
      <c r="K196" s="10">
        <f>O196</f>
        <v>8.4096642952928623E-4</v>
      </c>
      <c r="L196" s="10">
        <v>0</v>
      </c>
      <c r="M196" s="10">
        <v>0</v>
      </c>
      <c r="N196" s="10">
        <v>0</v>
      </c>
      <c r="O196" s="10">
        <f t="shared" ref="O196:O198" si="40">G196</f>
        <v>8.4096642952928623E-4</v>
      </c>
      <c r="P196" s="11" t="s">
        <v>310</v>
      </c>
      <c r="Q196" s="11" t="s">
        <v>81</v>
      </c>
      <c r="R196" s="11" t="s">
        <v>53</v>
      </c>
      <c r="S196" s="14">
        <v>43907</v>
      </c>
    </row>
    <row r="197" spans="1:20" ht="31.5" x14ac:dyDescent="0.25">
      <c r="A197" s="6">
        <v>51</v>
      </c>
      <c r="B197" s="7" t="s">
        <v>311</v>
      </c>
      <c r="C197" s="7" t="s">
        <v>308</v>
      </c>
      <c r="D197" s="6" t="s">
        <v>23</v>
      </c>
      <c r="E197" s="8">
        <v>1</v>
      </c>
      <c r="F197" s="9">
        <v>0.629</v>
      </c>
      <c r="G197" s="10">
        <f t="shared" si="24"/>
        <v>1.191369108499822E-3</v>
      </c>
      <c r="H197" s="7" t="s">
        <v>313</v>
      </c>
      <c r="I197" s="6" t="s">
        <v>268</v>
      </c>
      <c r="J197" s="6" t="s">
        <v>26</v>
      </c>
      <c r="K197" s="10">
        <v>0</v>
      </c>
      <c r="L197" s="10">
        <v>0</v>
      </c>
      <c r="M197" s="10">
        <v>0</v>
      </c>
      <c r="N197" s="10">
        <v>0</v>
      </c>
      <c r="O197" s="10">
        <f t="shared" si="40"/>
        <v>1.191369108499822E-3</v>
      </c>
      <c r="P197" s="11" t="s">
        <v>310</v>
      </c>
      <c r="Q197" s="11" t="s">
        <v>81</v>
      </c>
      <c r="R197" s="11" t="s">
        <v>53</v>
      </c>
      <c r="S197" s="14">
        <v>43907</v>
      </c>
    </row>
    <row r="198" spans="1:20" ht="31.5" x14ac:dyDescent="0.25">
      <c r="A198" s="15">
        <v>52</v>
      </c>
      <c r="B198" s="19" t="s">
        <v>311</v>
      </c>
      <c r="C198" s="19" t="s">
        <v>308</v>
      </c>
      <c r="D198" s="6" t="s">
        <v>23</v>
      </c>
      <c r="E198" s="8">
        <v>1</v>
      </c>
      <c r="F198" s="9">
        <v>1.2989999999999999</v>
      </c>
      <c r="G198" s="10">
        <f t="shared" si="24"/>
        <v>2.4603950269336547E-3</v>
      </c>
      <c r="H198" s="7" t="s">
        <v>314</v>
      </c>
      <c r="I198" s="6" t="s">
        <v>81</v>
      </c>
      <c r="J198" s="6" t="s">
        <v>26</v>
      </c>
      <c r="K198" s="10">
        <v>0</v>
      </c>
      <c r="L198" s="10">
        <v>0</v>
      </c>
      <c r="M198" s="10">
        <v>0</v>
      </c>
      <c r="N198" s="10">
        <v>0</v>
      </c>
      <c r="O198" s="10">
        <f t="shared" si="40"/>
        <v>2.4603950269336547E-3</v>
      </c>
      <c r="P198" s="11" t="s">
        <v>310</v>
      </c>
      <c r="Q198" s="11" t="s">
        <v>81</v>
      </c>
      <c r="R198" s="11" t="s">
        <v>53</v>
      </c>
      <c r="S198" s="14">
        <v>43907</v>
      </c>
    </row>
    <row r="199" spans="1:20" ht="15.75" x14ac:dyDescent="0.25">
      <c r="A199" s="47" t="s">
        <v>315</v>
      </c>
      <c r="B199" s="48"/>
      <c r="C199" s="48"/>
      <c r="D199" s="49" t="s">
        <v>316</v>
      </c>
      <c r="E199" s="50"/>
      <c r="F199" s="20">
        <f>SUM(F4:F198)</f>
        <v>527.96399999999994</v>
      </c>
      <c r="G199" s="21">
        <f t="shared" si="24"/>
        <v>1</v>
      </c>
      <c r="H199" s="22"/>
      <c r="I199" s="23"/>
      <c r="J199" s="24" t="s">
        <v>317</v>
      </c>
      <c r="K199" s="21">
        <f t="shared" ref="K199:N199" si="41">SUBTOTAL(9,K4:K198)</f>
        <v>0.68075411707363931</v>
      </c>
      <c r="L199" s="21">
        <f t="shared" si="41"/>
        <v>0.65935114262841199</v>
      </c>
      <c r="M199" s="21">
        <f t="shared" si="41"/>
        <v>2.056200801569804E-2</v>
      </c>
      <c r="N199" s="21">
        <f t="shared" si="41"/>
        <v>0.26410765380467882</v>
      </c>
      <c r="O199" s="21">
        <f>SUM(O2:O198)</f>
        <v>4.4927305649627627E-3</v>
      </c>
      <c r="P199" s="25"/>
      <c r="Q199" s="25"/>
      <c r="R199" s="26"/>
      <c r="S199" s="32"/>
      <c r="T199" s="31"/>
    </row>
    <row r="200" spans="1:20" ht="15.75" x14ac:dyDescent="0.25">
      <c r="A200" s="51" t="s">
        <v>319</v>
      </c>
      <c r="B200" s="51"/>
      <c r="C200" s="51"/>
      <c r="D200" s="49" t="s">
        <v>318</v>
      </c>
      <c r="E200" s="50"/>
      <c r="F200" s="20">
        <f>K199*F199</f>
        <v>359.41366666666687</v>
      </c>
      <c r="G200" s="27"/>
      <c r="H200" s="22"/>
      <c r="I200" s="23"/>
      <c r="J200" s="23"/>
      <c r="K200" s="27"/>
      <c r="L200" s="27"/>
      <c r="M200" s="28"/>
      <c r="N200" s="28"/>
      <c r="O200" s="28"/>
      <c r="P200" s="26"/>
      <c r="Q200" s="26"/>
      <c r="R200" s="26"/>
      <c r="S200" s="33"/>
      <c r="T200" s="31"/>
    </row>
    <row r="201" spans="1:20" ht="15" customHeight="1" x14ac:dyDescent="0.25">
      <c r="A201" s="31"/>
      <c r="G201" s="29"/>
      <c r="H201" s="29"/>
      <c r="M201" s="30"/>
      <c r="N201" s="30"/>
      <c r="O201" s="30"/>
    </row>
    <row r="202" spans="1:20" ht="15.75" customHeight="1" x14ac:dyDescent="0.25">
      <c r="A202" s="31"/>
      <c r="M202" s="30"/>
      <c r="N202" s="30"/>
      <c r="O202" s="30"/>
    </row>
    <row r="203" spans="1:20" ht="15" customHeight="1" x14ac:dyDescent="0.25">
      <c r="A203" s="31"/>
      <c r="H203" s="29"/>
      <c r="M203" s="30"/>
      <c r="N203" s="30"/>
      <c r="O203" s="30"/>
    </row>
    <row r="204" spans="1:20" ht="15" customHeight="1" x14ac:dyDescent="0.25">
      <c r="A204" s="31"/>
      <c r="H204" s="29"/>
      <c r="M204" s="30"/>
      <c r="N204" s="30"/>
      <c r="O204" s="30"/>
    </row>
    <row r="205" spans="1:20" ht="15" customHeight="1" x14ac:dyDescent="0.25">
      <c r="A205" s="31"/>
    </row>
    <row r="206" spans="1:20" ht="15" customHeight="1" x14ac:dyDescent="0.25">
      <c r="A206" s="31"/>
    </row>
  </sheetData>
  <autoFilter ref="A3:S200" xr:uid="{00000000-0009-0000-0000-000000000000}"/>
  <customSheetViews>
    <customSheetView guid="{178D3F79-761E-4585-B3D9-1479C0C588A0}" filter="1" showAutoFilter="1">
      <pageMargins left="0.7" right="0.7" top="0.75" bottom="0.75" header="0.3" footer="0.3"/>
      <autoFilter ref="A3:AC203" xr:uid="{AA1B3CAE-40B3-45DA-BD96-DE2AFBA9F3C0}"/>
      <extLst>
        <ext uri="GoogleSheetsCustomDataVersion1">
          <go:sheetsCustomData xmlns:go="http://customooxmlschemas.google.com/" filterViewId="1350219324"/>
        </ext>
      </extLst>
    </customSheetView>
  </customSheetViews>
  <mergeCells count="90">
    <mergeCell ref="A199:C199"/>
    <mergeCell ref="D199:E199"/>
    <mergeCell ref="D200:E200"/>
    <mergeCell ref="M26:M29"/>
    <mergeCell ref="N26:N29"/>
    <mergeCell ref="M86:M89"/>
    <mergeCell ref="N86:N89"/>
    <mergeCell ref="A200:C200"/>
    <mergeCell ref="O26:O29"/>
    <mergeCell ref="A26:A29"/>
    <mergeCell ref="B26:B29"/>
    <mergeCell ref="D26:D29"/>
    <mergeCell ref="E26:E29"/>
    <mergeCell ref="F26:F29"/>
    <mergeCell ref="G26:G29"/>
    <mergeCell ref="H26:H29"/>
    <mergeCell ref="I26:I29"/>
    <mergeCell ref="J26:J29"/>
    <mergeCell ref="K26:K29"/>
    <mergeCell ref="L26:L29"/>
    <mergeCell ref="N22:N25"/>
    <mergeCell ref="O22:O25"/>
    <mergeCell ref="A22:A25"/>
    <mergeCell ref="B22:B25"/>
    <mergeCell ref="D22:D25"/>
    <mergeCell ref="E22:E25"/>
    <mergeCell ref="F22:F25"/>
    <mergeCell ref="G22:G25"/>
    <mergeCell ref="H22:H25"/>
    <mergeCell ref="I22:I25"/>
    <mergeCell ref="J22:J25"/>
    <mergeCell ref="K22:K25"/>
    <mergeCell ref="L22:L25"/>
    <mergeCell ref="A9:A12"/>
    <mergeCell ref="B9:B12"/>
    <mergeCell ref="D9:D12"/>
    <mergeCell ref="E9:E12"/>
    <mergeCell ref="M22:M25"/>
    <mergeCell ref="M13:M16"/>
    <mergeCell ref="M9:M12"/>
    <mergeCell ref="O86:O89"/>
    <mergeCell ref="A86:A89"/>
    <mergeCell ref="B86:B89"/>
    <mergeCell ref="D86:D89"/>
    <mergeCell ref="E86:E89"/>
    <mergeCell ref="F86:F89"/>
    <mergeCell ref="G86:G89"/>
    <mergeCell ref="H86:H89"/>
    <mergeCell ref="I86:I89"/>
    <mergeCell ref="J86:J89"/>
    <mergeCell ref="K86:K89"/>
    <mergeCell ref="L86:L89"/>
    <mergeCell ref="N13:N16"/>
    <mergeCell ref="O13:O16"/>
    <mergeCell ref="A13:A16"/>
    <mergeCell ref="B13:B16"/>
    <mergeCell ref="D13:D16"/>
    <mergeCell ref="E13:E16"/>
    <mergeCell ref="F13:F16"/>
    <mergeCell ref="G13:G16"/>
    <mergeCell ref="H13:H16"/>
    <mergeCell ref="I13:I16"/>
    <mergeCell ref="J13:J16"/>
    <mergeCell ref="K13:K16"/>
    <mergeCell ref="L13:L16"/>
    <mergeCell ref="N9:N12"/>
    <mergeCell ref="O9:O12"/>
    <mergeCell ref="F9:F12"/>
    <mergeCell ref="G9:G12"/>
    <mergeCell ref="H9:H12"/>
    <mergeCell ref="I9:I12"/>
    <mergeCell ref="J9:J12"/>
    <mergeCell ref="K9:K12"/>
    <mergeCell ref="L9:L12"/>
    <mergeCell ref="N5:N8"/>
    <mergeCell ref="O5:O8"/>
    <mergeCell ref="A1:S1"/>
    <mergeCell ref="A2:S2"/>
    <mergeCell ref="A5:A8"/>
    <mergeCell ref="B5:B8"/>
    <mergeCell ref="D5:D8"/>
    <mergeCell ref="E5:E8"/>
    <mergeCell ref="H5:H8"/>
    <mergeCell ref="I5:I8"/>
    <mergeCell ref="F5:F8"/>
    <mergeCell ref="G5:G8"/>
    <mergeCell ref="J5:J8"/>
    <mergeCell ref="K5:K8"/>
    <mergeCell ref="L5:L8"/>
    <mergeCell ref="M5:M8"/>
  </mergeCells>
  <pageMargins left="0.35" right="0.15" top="0.35" bottom="0.5" header="0" footer="0"/>
  <pageSetup paperSize="5" scale="43" fitToHeight="0" orientation="landscape" r:id="rId1"/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A</vt:lpstr>
      <vt:lpstr>'Exhibit 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Jennifer</dc:creator>
  <cp:lastModifiedBy>Paul Westbrook</cp:lastModifiedBy>
  <cp:lastPrinted>2025-12-17T18:22:07Z</cp:lastPrinted>
  <dcterms:created xsi:type="dcterms:W3CDTF">2022-05-24T18:41:51Z</dcterms:created>
  <dcterms:modified xsi:type="dcterms:W3CDTF">2025-12-19T21:08:40Z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0x010100C47D5289F0F2024D87D0A23869FAD118</vt:lpwstr>
  </property>
  <property fmtid="{D5CDD505-2E9C-101B-9397-08002B2CF9AE}" pid="3" name="MediaServiceImageTags">
    <vt:lpwstr/>
  </property>
</Properties>
</file>